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019.02.26 Альк Мен\Алькеевское\Аукцион 2019\"/>
    </mc:Choice>
  </mc:AlternateContent>
  <bookViews>
    <workbookView xWindow="0" yWindow="360" windowWidth="12000" windowHeight="526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Методике'!$A$1:$H$1232</definedName>
    <definedName name="способ_рубки">'Расчет стоимости по Методике'!#REF!</definedName>
  </definedNames>
  <calcPr calcId="162913" refMode="R1C1"/>
</workbook>
</file>

<file path=xl/calcChain.xml><?xml version="1.0" encoding="utf-8"?>
<calcChain xmlns="http://schemas.openxmlformats.org/spreadsheetml/2006/main">
  <c r="D2670" i="4" l="1"/>
  <c r="G247" i="4" l="1"/>
  <c r="G216" i="4"/>
  <c r="G215" i="4"/>
  <c r="G214" i="4"/>
  <c r="G213" i="4"/>
  <c r="G212" i="4"/>
  <c r="G211" i="4"/>
  <c r="E222" i="4" s="1"/>
  <c r="G210" i="4"/>
  <c r="E221" i="4" s="1"/>
  <c r="G209" i="4"/>
  <c r="G208" i="4"/>
  <c r="G207" i="4"/>
  <c r="E219" i="4" s="1"/>
  <c r="E220" i="4" l="1"/>
  <c r="E223" i="4" s="1"/>
  <c r="G2661" i="4"/>
  <c r="G2660" i="4"/>
  <c r="G2659" i="4"/>
  <c r="G2658" i="4"/>
  <c r="G2657" i="4"/>
  <c r="G2656" i="4"/>
  <c r="G2655" i="4"/>
  <c r="E2666" i="4" s="1"/>
  <c r="G2654" i="4"/>
  <c r="G2653" i="4"/>
  <c r="E2665" i="4" s="1"/>
  <c r="G2652" i="4"/>
  <c r="E2664" i="4" s="1"/>
  <c r="G2644" i="4"/>
  <c r="E2667" i="4" l="1"/>
  <c r="E2668" i="4" s="1"/>
  <c r="D2671" i="4" s="1"/>
  <c r="G281" i="4" l="1"/>
  <c r="E293" i="4" s="1"/>
  <c r="G2625" i="4" l="1"/>
  <c r="G2624" i="4"/>
  <c r="G2623" i="4"/>
  <c r="G2622" i="4"/>
  <c r="G2621" i="4"/>
  <c r="G2620" i="4"/>
  <c r="G2619" i="4"/>
  <c r="E2630" i="4" s="1"/>
  <c r="G2618" i="4"/>
  <c r="G2617" i="4"/>
  <c r="G2616" i="4"/>
  <c r="E2628" i="4" s="1"/>
  <c r="G2608" i="4"/>
  <c r="G2588" i="4"/>
  <c r="G2587" i="4"/>
  <c r="G2586" i="4"/>
  <c r="G2585" i="4"/>
  <c r="G2584" i="4"/>
  <c r="G2583" i="4"/>
  <c r="G2582" i="4"/>
  <c r="E2593" i="4" s="1"/>
  <c r="G2581" i="4"/>
  <c r="G2580" i="4"/>
  <c r="G2579" i="4"/>
  <c r="E2591" i="4" s="1"/>
  <c r="G2571" i="4"/>
  <c r="G2551" i="4"/>
  <c r="G2550" i="4"/>
  <c r="G2549" i="4"/>
  <c r="G2548" i="4"/>
  <c r="G2547" i="4"/>
  <c r="G2546" i="4"/>
  <c r="G2545" i="4"/>
  <c r="E2556" i="4" s="1"/>
  <c r="G2544" i="4"/>
  <c r="G2543" i="4"/>
  <c r="G2542" i="4"/>
  <c r="E2554" i="4" s="1"/>
  <c r="G2534" i="4"/>
  <c r="G2514" i="4"/>
  <c r="G2513" i="4"/>
  <c r="G2512" i="4"/>
  <c r="G2511" i="4"/>
  <c r="G2510" i="4"/>
  <c r="G2509" i="4"/>
  <c r="G2508" i="4"/>
  <c r="E2519" i="4" s="1"/>
  <c r="G2507" i="4"/>
  <c r="G2506" i="4"/>
  <c r="G2505" i="4"/>
  <c r="E2517" i="4" s="1"/>
  <c r="G2497" i="4"/>
  <c r="G2477" i="4"/>
  <c r="G2476" i="4"/>
  <c r="G2475" i="4"/>
  <c r="G2474" i="4"/>
  <c r="G2473" i="4"/>
  <c r="G2472" i="4"/>
  <c r="G2471" i="4"/>
  <c r="E2482" i="4" s="1"/>
  <c r="G2470" i="4"/>
  <c r="G2469" i="4"/>
  <c r="G2468" i="4"/>
  <c r="E2480" i="4" s="1"/>
  <c r="G2460" i="4"/>
  <c r="G2440" i="4"/>
  <c r="G2439" i="4"/>
  <c r="G2438" i="4"/>
  <c r="G2437" i="4"/>
  <c r="G2436" i="4"/>
  <c r="G2435" i="4"/>
  <c r="G2434" i="4"/>
  <c r="E2445" i="4" s="1"/>
  <c r="G2433" i="4"/>
  <c r="G2432" i="4"/>
  <c r="E2444" i="4" s="1"/>
  <c r="G2431" i="4"/>
  <c r="E2443" i="4" s="1"/>
  <c r="G2423" i="4"/>
  <c r="G2403" i="4"/>
  <c r="G2402" i="4"/>
  <c r="G2401" i="4"/>
  <c r="G2400" i="4"/>
  <c r="G2399" i="4"/>
  <c r="G2398" i="4"/>
  <c r="G2397" i="4"/>
  <c r="E2408" i="4" s="1"/>
  <c r="G2396" i="4"/>
  <c r="G2395" i="4"/>
  <c r="G2394" i="4"/>
  <c r="E2406" i="4" s="1"/>
  <c r="G2386" i="4"/>
  <c r="G2366" i="4"/>
  <c r="G2365" i="4"/>
  <c r="G2364" i="4"/>
  <c r="G2363" i="4"/>
  <c r="G2362" i="4"/>
  <c r="G2361" i="4"/>
  <c r="G2360" i="4"/>
  <c r="E2371" i="4" s="1"/>
  <c r="G2359" i="4"/>
  <c r="G2358" i="4"/>
  <c r="E2370" i="4" s="1"/>
  <c r="G2357" i="4"/>
  <c r="E2369" i="4" s="1"/>
  <c r="G2349" i="4"/>
  <c r="G2329" i="4"/>
  <c r="G2328" i="4"/>
  <c r="G2327" i="4"/>
  <c r="G2326" i="4"/>
  <c r="G2325" i="4"/>
  <c r="G2324" i="4"/>
  <c r="G2323" i="4"/>
  <c r="E2334" i="4" s="1"/>
  <c r="G2322" i="4"/>
  <c r="G2321" i="4"/>
  <c r="G2320" i="4"/>
  <c r="E2332" i="4" s="1"/>
  <c r="G2312" i="4"/>
  <c r="G2292" i="4"/>
  <c r="G2291" i="4"/>
  <c r="G2290" i="4"/>
  <c r="G2289" i="4"/>
  <c r="G2288" i="4"/>
  <c r="G2287" i="4"/>
  <c r="G2286" i="4"/>
  <c r="E2297" i="4" s="1"/>
  <c r="G2285" i="4"/>
  <c r="G2284" i="4"/>
  <c r="E2296" i="4" s="1"/>
  <c r="G2283" i="4"/>
  <c r="E2295" i="4" s="1"/>
  <c r="G2275" i="4"/>
  <c r="G2255" i="4"/>
  <c r="G2254" i="4"/>
  <c r="G2253" i="4"/>
  <c r="G2252" i="4"/>
  <c r="G2251" i="4"/>
  <c r="G2250" i="4"/>
  <c r="G2249" i="4"/>
  <c r="E2260" i="4" s="1"/>
  <c r="G2248" i="4"/>
  <c r="G2247" i="4"/>
  <c r="G2246" i="4"/>
  <c r="E2258" i="4" s="1"/>
  <c r="G2238" i="4"/>
  <c r="G2218" i="4"/>
  <c r="G2217" i="4"/>
  <c r="G2216" i="4"/>
  <c r="G2215" i="4"/>
  <c r="G2214" i="4"/>
  <c r="G2213" i="4"/>
  <c r="G2212" i="4"/>
  <c r="E2223" i="4" s="1"/>
  <c r="G2211" i="4"/>
  <c r="G2210" i="4"/>
  <c r="E2222" i="4" s="1"/>
  <c r="G2209" i="4"/>
  <c r="E2221" i="4" s="1"/>
  <c r="G2201" i="4"/>
  <c r="G2181" i="4"/>
  <c r="G2180" i="4"/>
  <c r="G2179" i="4"/>
  <c r="G2178" i="4"/>
  <c r="G2177" i="4"/>
  <c r="G2176" i="4"/>
  <c r="G2175" i="4"/>
  <c r="E2186" i="4" s="1"/>
  <c r="G2174" i="4"/>
  <c r="G2173" i="4"/>
  <c r="G2172" i="4"/>
  <c r="E2184" i="4" s="1"/>
  <c r="G2164" i="4"/>
  <c r="G2144" i="4"/>
  <c r="G2143" i="4"/>
  <c r="G2142" i="4"/>
  <c r="G2141" i="4"/>
  <c r="G2140" i="4"/>
  <c r="G2139" i="4"/>
  <c r="G2138" i="4"/>
  <c r="E2149" i="4" s="1"/>
  <c r="G2137" i="4"/>
  <c r="G2136" i="4"/>
  <c r="G2135" i="4"/>
  <c r="E2147" i="4" s="1"/>
  <c r="G2127" i="4"/>
  <c r="G2107" i="4"/>
  <c r="G2106" i="4"/>
  <c r="G2105" i="4"/>
  <c r="G2104" i="4"/>
  <c r="G2103" i="4"/>
  <c r="G2102" i="4"/>
  <c r="G2101" i="4"/>
  <c r="E2112" i="4" s="1"/>
  <c r="G2100" i="4"/>
  <c r="G2099" i="4"/>
  <c r="G2098" i="4"/>
  <c r="E2110" i="4" s="1"/>
  <c r="G2090" i="4"/>
  <c r="G2070" i="4"/>
  <c r="G2069" i="4"/>
  <c r="G2068" i="4"/>
  <c r="G2067" i="4"/>
  <c r="G2066" i="4"/>
  <c r="G2065" i="4"/>
  <c r="G2064" i="4"/>
  <c r="E2075" i="4" s="1"/>
  <c r="G2063" i="4"/>
  <c r="G2062" i="4"/>
  <c r="G2061" i="4"/>
  <c r="E2073" i="4" s="1"/>
  <c r="G2053" i="4"/>
  <c r="G2033" i="4"/>
  <c r="G2032" i="4"/>
  <c r="G2031" i="4"/>
  <c r="G2030" i="4"/>
  <c r="G2029" i="4"/>
  <c r="G2028" i="4"/>
  <c r="G2027" i="4"/>
  <c r="E2038" i="4" s="1"/>
  <c r="G2026" i="4"/>
  <c r="G2025" i="4"/>
  <c r="G2024" i="4"/>
  <c r="E2036" i="4" s="1"/>
  <c r="G2016" i="4"/>
  <c r="G1996" i="4"/>
  <c r="G1995" i="4"/>
  <c r="G1994" i="4"/>
  <c r="G1993" i="4"/>
  <c r="G1992" i="4"/>
  <c r="G1991" i="4"/>
  <c r="G1990" i="4"/>
  <c r="E2001" i="4" s="1"/>
  <c r="G1989" i="4"/>
  <c r="G1988" i="4"/>
  <c r="G1987" i="4"/>
  <c r="E1999" i="4" s="1"/>
  <c r="G1979" i="4"/>
  <c r="G1959" i="4"/>
  <c r="G1958" i="4"/>
  <c r="G1957" i="4"/>
  <c r="G1956" i="4"/>
  <c r="G1955" i="4"/>
  <c r="G1954" i="4"/>
  <c r="G1953" i="4"/>
  <c r="E1964" i="4" s="1"/>
  <c r="G1952" i="4"/>
  <c r="G1951" i="4"/>
  <c r="G1950" i="4"/>
  <c r="E1962" i="4" s="1"/>
  <c r="G1942" i="4"/>
  <c r="G1922" i="4"/>
  <c r="G1921" i="4"/>
  <c r="G1920" i="4"/>
  <c r="G1919" i="4"/>
  <c r="G1918" i="4"/>
  <c r="G1917" i="4"/>
  <c r="G1916" i="4"/>
  <c r="E1927" i="4" s="1"/>
  <c r="G1915" i="4"/>
  <c r="G1914" i="4"/>
  <c r="G1913" i="4"/>
  <c r="E1925" i="4" s="1"/>
  <c r="G1905" i="4"/>
  <c r="G1885" i="4"/>
  <c r="G1884" i="4"/>
  <c r="G1883" i="4"/>
  <c r="G1882" i="4"/>
  <c r="G1881" i="4"/>
  <c r="G1880" i="4"/>
  <c r="G1879" i="4"/>
  <c r="E1890" i="4" s="1"/>
  <c r="G1878" i="4"/>
  <c r="G1877" i="4"/>
  <c r="G1876" i="4"/>
  <c r="E1888" i="4" s="1"/>
  <c r="G1868" i="4"/>
  <c r="G1738" i="4"/>
  <c r="G1737" i="4"/>
  <c r="G1736" i="4"/>
  <c r="G1735" i="4"/>
  <c r="G1734" i="4"/>
  <c r="G1733" i="4"/>
  <c r="G1732" i="4"/>
  <c r="E1743" i="4" s="1"/>
  <c r="G1731" i="4"/>
  <c r="G1730" i="4"/>
  <c r="G1729" i="4"/>
  <c r="E1741" i="4" s="1"/>
  <c r="G1721" i="4"/>
  <c r="G1848" i="4"/>
  <c r="G1847" i="4"/>
  <c r="G1846" i="4"/>
  <c r="G1845" i="4"/>
  <c r="G1844" i="4"/>
  <c r="G1843" i="4"/>
  <c r="G1842" i="4"/>
  <c r="E1853" i="4" s="1"/>
  <c r="G1841" i="4"/>
  <c r="G1840" i="4"/>
  <c r="G1839" i="4"/>
  <c r="E1851" i="4" s="1"/>
  <c r="G1831" i="4"/>
  <c r="G1811" i="4"/>
  <c r="G1810" i="4"/>
  <c r="G1809" i="4"/>
  <c r="G1808" i="4"/>
  <c r="G1807" i="4"/>
  <c r="G1806" i="4"/>
  <c r="G1805" i="4"/>
  <c r="E1816" i="4" s="1"/>
  <c r="G1804" i="4"/>
  <c r="G1803" i="4"/>
  <c r="G1802" i="4"/>
  <c r="E1814" i="4" s="1"/>
  <c r="G1794" i="4"/>
  <c r="G1774" i="4"/>
  <c r="G1773" i="4"/>
  <c r="G1772" i="4"/>
  <c r="G1771" i="4"/>
  <c r="G1770" i="4"/>
  <c r="G1769" i="4"/>
  <c r="G1768" i="4"/>
  <c r="E1779" i="4" s="1"/>
  <c r="G1767" i="4"/>
  <c r="G1766" i="4"/>
  <c r="G1765" i="4"/>
  <c r="E1777" i="4" s="1"/>
  <c r="G1757" i="4"/>
  <c r="G1701" i="4"/>
  <c r="G1700" i="4"/>
  <c r="G1699" i="4"/>
  <c r="G1698" i="4"/>
  <c r="G1697" i="4"/>
  <c r="G1696" i="4"/>
  <c r="G1695" i="4"/>
  <c r="E1706" i="4" s="1"/>
  <c r="G1694" i="4"/>
  <c r="G1693" i="4"/>
  <c r="G1692" i="4"/>
  <c r="E1704" i="4" s="1"/>
  <c r="G1684" i="4"/>
  <c r="G1664" i="4"/>
  <c r="G1663" i="4"/>
  <c r="G1662" i="4"/>
  <c r="G1661" i="4"/>
  <c r="G1660" i="4"/>
  <c r="G1659" i="4"/>
  <c r="G1658" i="4"/>
  <c r="E1669" i="4" s="1"/>
  <c r="G1657" i="4"/>
  <c r="G1656" i="4"/>
  <c r="G1655" i="4"/>
  <c r="E1667" i="4" s="1"/>
  <c r="G1647" i="4"/>
  <c r="G1627" i="4"/>
  <c r="G1626" i="4"/>
  <c r="G1625" i="4"/>
  <c r="G1624" i="4"/>
  <c r="G1623" i="4"/>
  <c r="G1622" i="4"/>
  <c r="G1621" i="4"/>
  <c r="E1632" i="4" s="1"/>
  <c r="G1620" i="4"/>
  <c r="G1619" i="4"/>
  <c r="G1618" i="4"/>
  <c r="E1630" i="4" s="1"/>
  <c r="G1610" i="4"/>
  <c r="G1590" i="4"/>
  <c r="G1589" i="4"/>
  <c r="G1588" i="4"/>
  <c r="G1587" i="4"/>
  <c r="G1586" i="4"/>
  <c r="G1585" i="4"/>
  <c r="G1584" i="4"/>
  <c r="E1595" i="4" s="1"/>
  <c r="G1583" i="4"/>
  <c r="G1582" i="4"/>
  <c r="G1581" i="4"/>
  <c r="E1593" i="4" s="1"/>
  <c r="G1573" i="4"/>
  <c r="G1553" i="4"/>
  <c r="G1552" i="4"/>
  <c r="G1551" i="4"/>
  <c r="G1550" i="4"/>
  <c r="G1549" i="4"/>
  <c r="G1548" i="4"/>
  <c r="G1547" i="4"/>
  <c r="E1558" i="4" s="1"/>
  <c r="G1546" i="4"/>
  <c r="G1545" i="4"/>
  <c r="G1544" i="4"/>
  <c r="E1556" i="4" s="1"/>
  <c r="G1536" i="4"/>
  <c r="G1516" i="4"/>
  <c r="G1515" i="4"/>
  <c r="G1514" i="4"/>
  <c r="G1513" i="4"/>
  <c r="G1512" i="4"/>
  <c r="G1511" i="4"/>
  <c r="G1510" i="4"/>
  <c r="E1521" i="4" s="1"/>
  <c r="G1509" i="4"/>
  <c r="G1508" i="4"/>
  <c r="G1507" i="4"/>
  <c r="E1519" i="4" s="1"/>
  <c r="G1499" i="4"/>
  <c r="G1479" i="4"/>
  <c r="G1478" i="4"/>
  <c r="G1477" i="4"/>
  <c r="G1476" i="4"/>
  <c r="G1475" i="4"/>
  <c r="G1474" i="4"/>
  <c r="G1473" i="4"/>
  <c r="E1484" i="4" s="1"/>
  <c r="G1472" i="4"/>
  <c r="G1471" i="4"/>
  <c r="G1470" i="4"/>
  <c r="E1482" i="4" s="1"/>
  <c r="G1462" i="4"/>
  <c r="G1442" i="4"/>
  <c r="G1441" i="4"/>
  <c r="G1440" i="4"/>
  <c r="G1439" i="4"/>
  <c r="G1438" i="4"/>
  <c r="G1437" i="4"/>
  <c r="G1436" i="4"/>
  <c r="E1447" i="4" s="1"/>
  <c r="G1435" i="4"/>
  <c r="G1434" i="4"/>
  <c r="G1433" i="4"/>
  <c r="E1445" i="4" s="1"/>
  <c r="G1425" i="4"/>
  <c r="G1405" i="4"/>
  <c r="G1404" i="4"/>
  <c r="G1403" i="4"/>
  <c r="G1402" i="4"/>
  <c r="G1401" i="4"/>
  <c r="G1400" i="4"/>
  <c r="G1399" i="4"/>
  <c r="E1410" i="4" s="1"/>
  <c r="G1398" i="4"/>
  <c r="G1397" i="4"/>
  <c r="G1396" i="4"/>
  <c r="E1408" i="4" s="1"/>
  <c r="G1388" i="4"/>
  <c r="G1368" i="4"/>
  <c r="G1367" i="4"/>
  <c r="G1366" i="4"/>
  <c r="G1365" i="4"/>
  <c r="G1364" i="4"/>
  <c r="G1363" i="4"/>
  <c r="G1362" i="4"/>
  <c r="E1373" i="4" s="1"/>
  <c r="G1361" i="4"/>
  <c r="G1360" i="4"/>
  <c r="G1359" i="4"/>
  <c r="E1371" i="4" s="1"/>
  <c r="G1351" i="4"/>
  <c r="G1331" i="4"/>
  <c r="G1330" i="4"/>
  <c r="G1329" i="4"/>
  <c r="G1328" i="4"/>
  <c r="G1327" i="4"/>
  <c r="G1326" i="4"/>
  <c r="G1325" i="4"/>
  <c r="E1336" i="4" s="1"/>
  <c r="G1324" i="4"/>
  <c r="G1323" i="4"/>
  <c r="G1322" i="4"/>
  <c r="E1334" i="4" s="1"/>
  <c r="G1314" i="4"/>
  <c r="G1294" i="4"/>
  <c r="G1293" i="4"/>
  <c r="G1292" i="4"/>
  <c r="G1291" i="4"/>
  <c r="G1290" i="4"/>
  <c r="G1289" i="4"/>
  <c r="G1288" i="4"/>
  <c r="E1299" i="4" s="1"/>
  <c r="G1287" i="4"/>
  <c r="G1286" i="4"/>
  <c r="G1285" i="4"/>
  <c r="E1297" i="4" s="1"/>
  <c r="G1277" i="4"/>
  <c r="G1257" i="4"/>
  <c r="G1256" i="4"/>
  <c r="G1255" i="4"/>
  <c r="G1254" i="4"/>
  <c r="G1253" i="4"/>
  <c r="G1252" i="4"/>
  <c r="G1251" i="4"/>
  <c r="E1262" i="4" s="1"/>
  <c r="G1250" i="4"/>
  <c r="G1249" i="4"/>
  <c r="G1248" i="4"/>
  <c r="E1260" i="4" s="1"/>
  <c r="G1240" i="4"/>
  <c r="G1220" i="4"/>
  <c r="G1219" i="4"/>
  <c r="G1218" i="4"/>
  <c r="G1217" i="4"/>
  <c r="G1216" i="4"/>
  <c r="G1215" i="4"/>
  <c r="G1214" i="4"/>
  <c r="E1225" i="4" s="1"/>
  <c r="G1213" i="4"/>
  <c r="G1212" i="4"/>
  <c r="G1211" i="4"/>
  <c r="E1223" i="4" s="1"/>
  <c r="G1203" i="4"/>
  <c r="G1183" i="4"/>
  <c r="G1182" i="4"/>
  <c r="G1181" i="4"/>
  <c r="G1180" i="4"/>
  <c r="G1179" i="4"/>
  <c r="G1178" i="4"/>
  <c r="G1177" i="4"/>
  <c r="E1188" i="4" s="1"/>
  <c r="G1176" i="4"/>
  <c r="G1175" i="4"/>
  <c r="G1174" i="4"/>
  <c r="E1186" i="4" s="1"/>
  <c r="G1166" i="4"/>
  <c r="G1146" i="4"/>
  <c r="G1145" i="4"/>
  <c r="G1144" i="4"/>
  <c r="G1143" i="4"/>
  <c r="G1142" i="4"/>
  <c r="G1141" i="4"/>
  <c r="G1140" i="4"/>
  <c r="E1151" i="4" s="1"/>
  <c r="G1139" i="4"/>
  <c r="G1138" i="4"/>
  <c r="G1137" i="4"/>
  <c r="E1149" i="4" s="1"/>
  <c r="G1129" i="4"/>
  <c r="G1109" i="4"/>
  <c r="G1108" i="4"/>
  <c r="G1107" i="4"/>
  <c r="G1106" i="4"/>
  <c r="G1105" i="4"/>
  <c r="G1104" i="4"/>
  <c r="G1103" i="4"/>
  <c r="E1114" i="4" s="1"/>
  <c r="G1102" i="4"/>
  <c r="G1101" i="4"/>
  <c r="G1100" i="4"/>
  <c r="E1112" i="4" s="1"/>
  <c r="G1092" i="4"/>
  <c r="G1072" i="4"/>
  <c r="G1071" i="4"/>
  <c r="G1070" i="4"/>
  <c r="G1069" i="4"/>
  <c r="G1068" i="4"/>
  <c r="G1067" i="4"/>
  <c r="G1066" i="4"/>
  <c r="E1077" i="4" s="1"/>
  <c r="G1065" i="4"/>
  <c r="G1064" i="4"/>
  <c r="G1063" i="4"/>
  <c r="E1075" i="4" s="1"/>
  <c r="G1055" i="4"/>
  <c r="G1035" i="4"/>
  <c r="G1034" i="4"/>
  <c r="G1033" i="4"/>
  <c r="G1032" i="4"/>
  <c r="G1031" i="4"/>
  <c r="G1030" i="4"/>
  <c r="G1029" i="4"/>
  <c r="E1040" i="4" s="1"/>
  <c r="G1028" i="4"/>
  <c r="G1027" i="4"/>
  <c r="G1026" i="4"/>
  <c r="E1038" i="4" s="1"/>
  <c r="G1018" i="4"/>
  <c r="G998" i="4"/>
  <c r="G997" i="4"/>
  <c r="G996" i="4"/>
  <c r="G995" i="4"/>
  <c r="G994" i="4"/>
  <c r="G993" i="4"/>
  <c r="G992" i="4"/>
  <c r="E1003" i="4" s="1"/>
  <c r="G991" i="4"/>
  <c r="G990" i="4"/>
  <c r="G989" i="4"/>
  <c r="E1001" i="4" s="1"/>
  <c r="G981" i="4"/>
  <c r="E1076" i="4" l="1"/>
  <c r="E1372" i="4"/>
  <c r="E1668" i="4"/>
  <c r="E1852" i="4"/>
  <c r="E1963" i="4"/>
  <c r="E2259" i="4"/>
  <c r="E2185" i="4"/>
  <c r="E1520" i="4"/>
  <c r="E2481" i="4"/>
  <c r="E2261" i="4"/>
  <c r="E2148" i="4"/>
  <c r="E1224" i="4"/>
  <c r="E1261" i="4"/>
  <c r="E1557" i="4"/>
  <c r="E1742" i="4"/>
  <c r="E2000" i="4"/>
  <c r="E2520" i="4"/>
  <c r="E2592" i="4"/>
  <c r="E2111" i="4"/>
  <c r="E2187" i="4"/>
  <c r="E2335" i="4"/>
  <c r="E2407" i="4"/>
  <c r="E2555" i="4"/>
  <c r="E1002" i="4"/>
  <c r="E1187" i="4"/>
  <c r="E1298" i="4"/>
  <c r="E1483" i="4"/>
  <c r="E1594" i="4"/>
  <c r="E1815" i="4"/>
  <c r="E1889" i="4"/>
  <c r="E1926" i="4"/>
  <c r="E2037" i="4"/>
  <c r="E2518" i="4"/>
  <c r="E2521" i="4" s="1"/>
  <c r="D2523" i="4" s="1"/>
  <c r="D2524" i="4" s="1"/>
  <c r="E2594" i="4"/>
  <c r="E2629" i="4"/>
  <c r="E2150" i="4"/>
  <c r="E2483" i="4"/>
  <c r="E2631" i="4"/>
  <c r="E1928" i="4"/>
  <c r="E2002" i="4"/>
  <c r="E2076" i="4"/>
  <c r="E2224" i="4"/>
  <c r="E2225" i="4" s="1"/>
  <c r="D2227" i="4" s="1"/>
  <c r="D2228" i="4" s="1"/>
  <c r="E2409" i="4"/>
  <c r="E1891" i="4"/>
  <c r="E1965" i="4"/>
  <c r="E1966" i="4" s="1"/>
  <c r="D1968" i="4" s="1"/>
  <c r="D1969" i="4" s="1"/>
  <c r="E2039" i="4"/>
  <c r="E2372" i="4"/>
  <c r="E2373" i="4" s="1"/>
  <c r="D2375" i="4" s="1"/>
  <c r="D2376" i="4" s="1"/>
  <c r="E2446" i="4"/>
  <c r="E2447" i="4" s="1"/>
  <c r="D2449" i="4" s="1"/>
  <c r="D2450" i="4" s="1"/>
  <c r="E1150" i="4"/>
  <c r="E1335" i="4"/>
  <c r="E1446" i="4"/>
  <c r="E1631" i="4"/>
  <c r="E1778" i="4"/>
  <c r="E2074" i="4"/>
  <c r="E2298" i="4"/>
  <c r="E2299" i="4" s="1"/>
  <c r="D2301" i="4" s="1"/>
  <c r="D2302" i="4" s="1"/>
  <c r="E2333" i="4"/>
  <c r="E2557" i="4"/>
  <c r="E2262" i="4"/>
  <c r="D2264" i="4" s="1"/>
  <c r="D2265" i="4" s="1"/>
  <c r="E2151" i="4"/>
  <c r="D2153" i="4" s="1"/>
  <c r="D2154" i="4" s="1"/>
  <c r="E2113" i="4"/>
  <c r="E1113" i="4"/>
  <c r="E1409" i="4"/>
  <c r="E1041" i="4"/>
  <c r="E1039" i="4"/>
  <c r="E1705" i="4"/>
  <c r="E1004" i="4"/>
  <c r="E1115" i="4"/>
  <c r="E1189" i="4"/>
  <c r="E1263" i="4"/>
  <c r="E1337" i="4"/>
  <c r="E1411" i="4"/>
  <c r="E1485" i="4"/>
  <c r="E1559" i="4"/>
  <c r="E1560" i="4" s="1"/>
  <c r="D1562" i="4" s="1"/>
  <c r="D1563" i="4" s="1"/>
  <c r="E1226" i="4"/>
  <c r="E1300" i="4"/>
  <c r="E1522" i="4"/>
  <c r="E1523" i="4" s="1"/>
  <c r="D1525" i="4" s="1"/>
  <c r="D1526" i="4" s="1"/>
  <c r="E1854" i="4"/>
  <c r="E1855" i="4" s="1"/>
  <c r="D1857" i="4" s="1"/>
  <c r="D1858" i="4" s="1"/>
  <c r="E1078" i="4"/>
  <c r="E1079" i="4" s="1"/>
  <c r="D1081" i="4" s="1"/>
  <c r="D1082" i="4" s="1"/>
  <c r="E1744" i="4"/>
  <c r="E1817" i="4"/>
  <c r="E1780" i="4"/>
  <c r="E1707" i="4"/>
  <c r="E1670" i="4"/>
  <c r="E1671" i="4" s="1"/>
  <c r="D1673" i="4" s="1"/>
  <c r="D1674" i="4" s="1"/>
  <c r="E1633" i="4"/>
  <c r="E1596" i="4"/>
  <c r="E1448" i="4"/>
  <c r="E1374" i="4"/>
  <c r="E1375" i="4" s="1"/>
  <c r="D1377" i="4" s="1"/>
  <c r="D1378" i="4" s="1"/>
  <c r="E1152" i="4"/>
  <c r="G961" i="4"/>
  <c r="G960" i="4"/>
  <c r="G959" i="4"/>
  <c r="G958" i="4"/>
  <c r="G957" i="4"/>
  <c r="G956" i="4"/>
  <c r="G955" i="4"/>
  <c r="E966" i="4" s="1"/>
  <c r="G954" i="4"/>
  <c r="G953" i="4"/>
  <c r="G952" i="4"/>
  <c r="E964" i="4" s="1"/>
  <c r="G944" i="4"/>
  <c r="G924" i="4"/>
  <c r="G923" i="4"/>
  <c r="G922" i="4"/>
  <c r="G921" i="4"/>
  <c r="G920" i="4"/>
  <c r="G919" i="4"/>
  <c r="G918" i="4"/>
  <c r="E929" i="4" s="1"/>
  <c r="G917" i="4"/>
  <c r="G916" i="4"/>
  <c r="G915" i="4"/>
  <c r="E927" i="4" s="1"/>
  <c r="G907" i="4"/>
  <c r="E928" i="4" l="1"/>
  <c r="E2632" i="4"/>
  <c r="D2634" i="4" s="1"/>
  <c r="D2635" i="4" s="1"/>
  <c r="E1892" i="4"/>
  <c r="D1894" i="4" s="1"/>
  <c r="D1895" i="4" s="1"/>
  <c r="E1301" i="4"/>
  <c r="D1303" i="4" s="1"/>
  <c r="D1304" i="4" s="1"/>
  <c r="E2595" i="4"/>
  <c r="D2597" i="4" s="1"/>
  <c r="D2598" i="4" s="1"/>
  <c r="E2188" i="4"/>
  <c r="D2190" i="4" s="1"/>
  <c r="D2191" i="4" s="1"/>
  <c r="E1929" i="4"/>
  <c r="D1931" i="4" s="1"/>
  <c r="D1932" i="4" s="1"/>
  <c r="E1818" i="4"/>
  <c r="D1820" i="4" s="1"/>
  <c r="D1821" i="4" s="1"/>
  <c r="E1781" i="4"/>
  <c r="D1783" i="4" s="1"/>
  <c r="D1784" i="4" s="1"/>
  <c r="E1634" i="4"/>
  <c r="D1636" i="4" s="1"/>
  <c r="D1637" i="4" s="1"/>
  <c r="E1449" i="4"/>
  <c r="D1451" i="4" s="1"/>
  <c r="D1452" i="4" s="1"/>
  <c r="E1190" i="4"/>
  <c r="D1192" i="4" s="1"/>
  <c r="D1193" i="4" s="1"/>
  <c r="E2484" i="4"/>
  <c r="D2486" i="4" s="1"/>
  <c r="D2487" i="4" s="1"/>
  <c r="E2410" i="4"/>
  <c r="D2412" i="4" s="1"/>
  <c r="D2413" i="4" s="1"/>
  <c r="E2336" i="4"/>
  <c r="D2338" i="4" s="1"/>
  <c r="D2339" i="4" s="1"/>
  <c r="E2077" i="4"/>
  <c r="D2079" i="4" s="1"/>
  <c r="D2080" i="4" s="1"/>
  <c r="E2040" i="4"/>
  <c r="D2042" i="4" s="1"/>
  <c r="D2043" i="4" s="1"/>
  <c r="E1486" i="4"/>
  <c r="D1488" i="4" s="1"/>
  <c r="D1489" i="4" s="1"/>
  <c r="E1264" i="4"/>
  <c r="D1266" i="4" s="1"/>
  <c r="D1267" i="4" s="1"/>
  <c r="E1227" i="4"/>
  <c r="D1229" i="4" s="1"/>
  <c r="D1230" i="4" s="1"/>
  <c r="E1153" i="4"/>
  <c r="D1155" i="4" s="1"/>
  <c r="D1156" i="4" s="1"/>
  <c r="E1745" i="4"/>
  <c r="D1747" i="4" s="1"/>
  <c r="D1748" i="4" s="1"/>
  <c r="E1597" i="4"/>
  <c r="D1599" i="4" s="1"/>
  <c r="D1600" i="4" s="1"/>
  <c r="E1338" i="4"/>
  <c r="D1340" i="4" s="1"/>
  <c r="D1341" i="4" s="1"/>
  <c r="E1005" i="4"/>
  <c r="D1007" i="4" s="1"/>
  <c r="D1008" i="4" s="1"/>
  <c r="E1412" i="4"/>
  <c r="D1414" i="4" s="1"/>
  <c r="D1415" i="4" s="1"/>
  <c r="E2114" i="4"/>
  <c r="D2116" i="4" s="1"/>
  <c r="D2117" i="4" s="1"/>
  <c r="E2558" i="4"/>
  <c r="D2560" i="4" s="1"/>
  <c r="D2561" i="4" s="1"/>
  <c r="E2003" i="4"/>
  <c r="D2005" i="4" s="1"/>
  <c r="D2006" i="4" s="1"/>
  <c r="E1042" i="4"/>
  <c r="D1044" i="4" s="1"/>
  <c r="D1045" i="4" s="1"/>
  <c r="E967" i="4"/>
  <c r="E1116" i="4"/>
  <c r="D1118" i="4" s="1"/>
  <c r="D1119" i="4" s="1"/>
  <c r="E930" i="4"/>
  <c r="E931" i="4" s="1"/>
  <c r="D933" i="4" s="1"/>
  <c r="D934" i="4" s="1"/>
  <c r="E965" i="4"/>
  <c r="E1708" i="4"/>
  <c r="D1710" i="4" s="1"/>
  <c r="D1711" i="4" s="1"/>
  <c r="G776" i="4"/>
  <c r="G775" i="4"/>
  <c r="G774" i="4"/>
  <c r="G773" i="4"/>
  <c r="G772" i="4"/>
  <c r="G771" i="4"/>
  <c r="G770" i="4"/>
  <c r="E781" i="4" s="1"/>
  <c r="G769" i="4"/>
  <c r="G768" i="4"/>
  <c r="G767" i="4"/>
  <c r="E779" i="4" s="1"/>
  <c r="G759" i="4"/>
  <c r="G887" i="4"/>
  <c r="G886" i="4"/>
  <c r="G885" i="4"/>
  <c r="G884" i="4"/>
  <c r="G883" i="4"/>
  <c r="G882" i="4"/>
  <c r="G881" i="4"/>
  <c r="E892" i="4" s="1"/>
  <c r="G880" i="4"/>
  <c r="G879" i="4"/>
  <c r="E891" i="4" s="1"/>
  <c r="G878" i="4"/>
  <c r="E890" i="4" s="1"/>
  <c r="G870" i="4"/>
  <c r="G850" i="4"/>
  <c r="G849" i="4"/>
  <c r="G848" i="4"/>
  <c r="G847" i="4"/>
  <c r="G846" i="4"/>
  <c r="G845" i="4"/>
  <c r="G844" i="4"/>
  <c r="E855" i="4" s="1"/>
  <c r="G843" i="4"/>
  <c r="G842" i="4"/>
  <c r="G841" i="4"/>
  <c r="E853" i="4" s="1"/>
  <c r="G833" i="4"/>
  <c r="G813" i="4"/>
  <c r="G812" i="4"/>
  <c r="G811" i="4"/>
  <c r="G810" i="4"/>
  <c r="G809" i="4"/>
  <c r="G808" i="4"/>
  <c r="G807" i="4"/>
  <c r="E818" i="4" s="1"/>
  <c r="G806" i="4"/>
  <c r="G805" i="4"/>
  <c r="G804" i="4"/>
  <c r="E816" i="4" s="1"/>
  <c r="G796" i="4"/>
  <c r="G739" i="4"/>
  <c r="G738" i="4"/>
  <c r="G737" i="4"/>
  <c r="G736" i="4"/>
  <c r="G735" i="4"/>
  <c r="G734" i="4"/>
  <c r="G733" i="4"/>
  <c r="E744" i="4" s="1"/>
  <c r="G732" i="4"/>
  <c r="G731" i="4"/>
  <c r="G730" i="4"/>
  <c r="E742" i="4" s="1"/>
  <c r="G722" i="4"/>
  <c r="G702" i="4"/>
  <c r="G701" i="4"/>
  <c r="G700" i="4"/>
  <c r="G699" i="4"/>
  <c r="G698" i="4"/>
  <c r="G697" i="4"/>
  <c r="G696" i="4"/>
  <c r="E707" i="4" s="1"/>
  <c r="G695" i="4"/>
  <c r="G694" i="4"/>
  <c r="G693" i="4"/>
  <c r="E705" i="4" s="1"/>
  <c r="G685" i="4"/>
  <c r="G665" i="4"/>
  <c r="G664" i="4"/>
  <c r="G663" i="4"/>
  <c r="G662" i="4"/>
  <c r="G661" i="4"/>
  <c r="G660" i="4"/>
  <c r="G659" i="4"/>
  <c r="E670" i="4" s="1"/>
  <c r="G658" i="4"/>
  <c r="G657" i="4"/>
  <c r="G656" i="4"/>
  <c r="E668" i="4" s="1"/>
  <c r="G648" i="4"/>
  <c r="G628" i="4"/>
  <c r="G627" i="4"/>
  <c r="G626" i="4"/>
  <c r="G625" i="4"/>
  <c r="G624" i="4"/>
  <c r="G623" i="4"/>
  <c r="G622" i="4"/>
  <c r="E633" i="4" s="1"/>
  <c r="G621" i="4"/>
  <c r="G620" i="4"/>
  <c r="G619" i="4"/>
  <c r="E631" i="4" s="1"/>
  <c r="G611" i="4"/>
  <c r="G591" i="4"/>
  <c r="G590" i="4"/>
  <c r="G589" i="4"/>
  <c r="G588" i="4"/>
  <c r="G587" i="4"/>
  <c r="G586" i="4"/>
  <c r="G585" i="4"/>
  <c r="E596" i="4" s="1"/>
  <c r="G584" i="4"/>
  <c r="G583" i="4"/>
  <c r="G582" i="4"/>
  <c r="E594" i="4" s="1"/>
  <c r="G574" i="4"/>
  <c r="G554" i="4"/>
  <c r="G553" i="4"/>
  <c r="G552" i="4"/>
  <c r="G551" i="4"/>
  <c r="G550" i="4"/>
  <c r="G549" i="4"/>
  <c r="G548" i="4"/>
  <c r="E559" i="4" s="1"/>
  <c r="G547" i="4"/>
  <c r="G546" i="4"/>
  <c r="G545" i="4"/>
  <c r="E557" i="4" s="1"/>
  <c r="G537" i="4"/>
  <c r="G517" i="4"/>
  <c r="G516" i="4"/>
  <c r="G515" i="4"/>
  <c r="G514" i="4"/>
  <c r="G513" i="4"/>
  <c r="G512" i="4"/>
  <c r="G511" i="4"/>
  <c r="E522" i="4" s="1"/>
  <c r="G510" i="4"/>
  <c r="G509" i="4"/>
  <c r="G508" i="4"/>
  <c r="E520" i="4" s="1"/>
  <c r="G500" i="4"/>
  <c r="G480" i="4"/>
  <c r="G479" i="4"/>
  <c r="G478" i="4"/>
  <c r="G477" i="4"/>
  <c r="G476" i="4"/>
  <c r="G475" i="4"/>
  <c r="G474" i="4"/>
  <c r="E485" i="4" s="1"/>
  <c r="G473" i="4"/>
  <c r="G472" i="4"/>
  <c r="G471" i="4"/>
  <c r="E483" i="4" s="1"/>
  <c r="G463" i="4"/>
  <c r="G442" i="4"/>
  <c r="G441" i="4"/>
  <c r="G440" i="4"/>
  <c r="G439" i="4"/>
  <c r="G438" i="4"/>
  <c r="G437" i="4"/>
  <c r="G436" i="4"/>
  <c r="E447" i="4" s="1"/>
  <c r="G435" i="4"/>
  <c r="G434" i="4"/>
  <c r="G433" i="4"/>
  <c r="E445" i="4" s="1"/>
  <c r="G425" i="4"/>
  <c r="G404" i="4"/>
  <c r="G403" i="4"/>
  <c r="G402" i="4"/>
  <c r="G401" i="4"/>
  <c r="G400" i="4"/>
  <c r="G399" i="4"/>
  <c r="G398" i="4"/>
  <c r="E409" i="4" s="1"/>
  <c r="G397" i="4"/>
  <c r="G396" i="4"/>
  <c r="G395" i="4"/>
  <c r="E407" i="4" s="1"/>
  <c r="G387" i="4"/>
  <c r="G366" i="4"/>
  <c r="G365" i="4"/>
  <c r="G364" i="4"/>
  <c r="G363" i="4"/>
  <c r="G362" i="4"/>
  <c r="G361" i="4"/>
  <c r="G360" i="4"/>
  <c r="E371" i="4" s="1"/>
  <c r="G359" i="4"/>
  <c r="G358" i="4"/>
  <c r="G357" i="4"/>
  <c r="E369" i="4" s="1"/>
  <c r="G349" i="4"/>
  <c r="G329" i="4"/>
  <c r="G328" i="4"/>
  <c r="G327" i="4"/>
  <c r="G326" i="4"/>
  <c r="G325" i="4"/>
  <c r="G324" i="4"/>
  <c r="G323" i="4"/>
  <c r="E334" i="4" s="1"/>
  <c r="G322" i="4"/>
  <c r="G321" i="4"/>
  <c r="G320" i="4"/>
  <c r="E332" i="4" s="1"/>
  <c r="G312" i="4"/>
  <c r="G290" i="4"/>
  <c r="G289" i="4"/>
  <c r="G288" i="4"/>
  <c r="G287" i="4"/>
  <c r="G286" i="4"/>
  <c r="G285" i="4"/>
  <c r="G284" i="4"/>
  <c r="E295" i="4" s="1"/>
  <c r="G283" i="4"/>
  <c r="G282" i="4"/>
  <c r="G273" i="4"/>
  <c r="G252" i="4"/>
  <c r="G251" i="4"/>
  <c r="G250" i="4"/>
  <c r="G249" i="4"/>
  <c r="G248" i="4"/>
  <c r="E258" i="4" s="1"/>
  <c r="G246" i="4"/>
  <c r="E257" i="4" s="1"/>
  <c r="G245" i="4"/>
  <c r="G244" i="4"/>
  <c r="G243" i="4"/>
  <c r="E255" i="4" s="1"/>
  <c r="G235" i="4"/>
  <c r="G199" i="4"/>
  <c r="G179" i="4"/>
  <c r="G178" i="4"/>
  <c r="G177" i="4"/>
  <c r="G176" i="4"/>
  <c r="G175" i="4"/>
  <c r="G174" i="4"/>
  <c r="G173" i="4"/>
  <c r="E184" i="4" s="1"/>
  <c r="G172" i="4"/>
  <c r="G171" i="4"/>
  <c r="G170" i="4"/>
  <c r="E182" i="4" s="1"/>
  <c r="G162" i="4"/>
  <c r="G141" i="4"/>
  <c r="G140" i="4"/>
  <c r="G139" i="4"/>
  <c r="G138" i="4"/>
  <c r="G137" i="4"/>
  <c r="G136" i="4"/>
  <c r="G135" i="4"/>
  <c r="E146" i="4" s="1"/>
  <c r="G134" i="4"/>
  <c r="G133" i="4"/>
  <c r="G132" i="4"/>
  <c r="E144" i="4" s="1"/>
  <c r="G124" i="4"/>
  <c r="G103" i="4"/>
  <c r="G102" i="4"/>
  <c r="G101" i="4"/>
  <c r="G100" i="4"/>
  <c r="G99" i="4"/>
  <c r="G98" i="4"/>
  <c r="G97" i="4"/>
  <c r="E108" i="4" s="1"/>
  <c r="G96" i="4"/>
  <c r="G95" i="4"/>
  <c r="G94" i="4"/>
  <c r="E106" i="4" s="1"/>
  <c r="G86" i="4"/>
  <c r="E968" i="4" l="1"/>
  <c r="D970" i="4" s="1"/>
  <c r="D971" i="4" s="1"/>
  <c r="E780" i="4"/>
  <c r="E595" i="4"/>
  <c r="E669" i="4"/>
  <c r="E856" i="4"/>
  <c r="E745" i="4"/>
  <c r="E408" i="4"/>
  <c r="E854" i="4"/>
  <c r="E817" i="4"/>
  <c r="E671" i="4"/>
  <c r="E782" i="4"/>
  <c r="E597" i="4"/>
  <c r="E632" i="4"/>
  <c r="E893" i="4"/>
  <c r="E894" i="4" s="1"/>
  <c r="D896" i="4" s="1"/>
  <c r="D897" i="4" s="1"/>
  <c r="E819" i="4"/>
  <c r="E708" i="4"/>
  <c r="E743" i="4"/>
  <c r="E706" i="4"/>
  <c r="E634" i="4"/>
  <c r="E109" i="4"/>
  <c r="E145" i="4"/>
  <c r="E370" i="4"/>
  <c r="E183" i="4"/>
  <c r="E558" i="4"/>
  <c r="E446" i="4"/>
  <c r="E333" i="4"/>
  <c r="E484" i="4"/>
  <c r="E521" i="4"/>
  <c r="E294" i="4"/>
  <c r="E560" i="4"/>
  <c r="E335" i="4"/>
  <c r="E185" i="4"/>
  <c r="E256" i="4"/>
  <c r="E523" i="4"/>
  <c r="E486" i="4"/>
  <c r="E448" i="4"/>
  <c r="E410" i="4"/>
  <c r="E372" i="4"/>
  <c r="E147" i="4"/>
  <c r="E296" i="4"/>
  <c r="E107" i="4"/>
  <c r="G65" i="4"/>
  <c r="G64" i="4"/>
  <c r="G63" i="4"/>
  <c r="G62" i="4"/>
  <c r="G61" i="4"/>
  <c r="G60" i="4"/>
  <c r="G59" i="4"/>
  <c r="E70" i="4" s="1"/>
  <c r="G58" i="4"/>
  <c r="G57" i="4"/>
  <c r="G56" i="4"/>
  <c r="E68" i="4" s="1"/>
  <c r="G48" i="4"/>
  <c r="E783" i="4" l="1"/>
  <c r="D785" i="4" s="1"/>
  <c r="D786" i="4" s="1"/>
  <c r="E411" i="4"/>
  <c r="D413" i="4" s="1"/>
  <c r="D414" i="4" s="1"/>
  <c r="E297" i="4"/>
  <c r="D299" i="4" s="1"/>
  <c r="D300" i="4" s="1"/>
  <c r="E857" i="4"/>
  <c r="D859" i="4" s="1"/>
  <c r="D860" i="4" s="1"/>
  <c r="E598" i="4"/>
  <c r="D600" i="4" s="1"/>
  <c r="D601" i="4" s="1"/>
  <c r="E186" i="4"/>
  <c r="D188" i="4" s="1"/>
  <c r="D189" i="4" s="1"/>
  <c r="E746" i="4"/>
  <c r="D748" i="4" s="1"/>
  <c r="D749" i="4" s="1"/>
  <c r="E672" i="4"/>
  <c r="D674" i="4" s="1"/>
  <c r="D675" i="4" s="1"/>
  <c r="E373" i="4"/>
  <c r="E709" i="4"/>
  <c r="D711" i="4" s="1"/>
  <c r="D712" i="4" s="1"/>
  <c r="E820" i="4"/>
  <c r="D822" i="4" s="1"/>
  <c r="D823" i="4" s="1"/>
  <c r="E635" i="4"/>
  <c r="D637" i="4" s="1"/>
  <c r="D638" i="4" s="1"/>
  <c r="E110" i="4"/>
  <c r="D112" i="4" s="1"/>
  <c r="D113" i="4" s="1"/>
  <c r="E561" i="4"/>
  <c r="D563" i="4" s="1"/>
  <c r="D564" i="4" s="1"/>
  <c r="E148" i="4"/>
  <c r="D150" i="4" s="1"/>
  <c r="D151" i="4" s="1"/>
  <c r="E336" i="4"/>
  <c r="D338" i="4" s="1"/>
  <c r="D339" i="4" s="1"/>
  <c r="E524" i="4"/>
  <c r="D526" i="4" s="1"/>
  <c r="D527" i="4" s="1"/>
  <c r="E259" i="4"/>
  <c r="D261" i="4" s="1"/>
  <c r="D262" i="4" s="1"/>
  <c r="E449" i="4"/>
  <c r="D451" i="4" s="1"/>
  <c r="D452" i="4" s="1"/>
  <c r="E487" i="4"/>
  <c r="D489" i="4" s="1"/>
  <c r="D490" i="4" s="1"/>
  <c r="E69" i="4"/>
  <c r="D225" i="4"/>
  <c r="D226" i="4" s="1"/>
  <c r="E71" i="4"/>
  <c r="G26" i="4"/>
  <c r="G25" i="4"/>
  <c r="G24" i="4"/>
  <c r="G23" i="4"/>
  <c r="G22" i="4"/>
  <c r="G21" i="4"/>
  <c r="G20" i="4"/>
  <c r="E31" i="4" s="1"/>
  <c r="G19" i="4"/>
  <c r="G18" i="4"/>
  <c r="G17" i="4"/>
  <c r="E29" i="4" s="1"/>
  <c r="G9" i="4"/>
  <c r="D375" i="4" l="1"/>
  <c r="D376" i="4" s="1"/>
  <c r="E72" i="4"/>
  <c r="D74" i="4" s="1"/>
  <c r="D75" i="4" s="1"/>
  <c r="E30" i="4"/>
  <c r="E32" i="4"/>
  <c r="E33" i="4" l="1"/>
  <c r="D35" i="4" s="1"/>
  <c r="D36" i="4" s="1"/>
</calcChain>
</file>

<file path=xl/sharedStrings.xml><?xml version="1.0" encoding="utf-8"?>
<sst xmlns="http://schemas.openxmlformats.org/spreadsheetml/2006/main" count="3600" uniqueCount="238">
  <si>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</si>
  <si>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</si>
  <si>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</si>
  <si>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</si>
  <si>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</si>
  <si>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</si>
  <si>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</si>
  <si>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</si>
  <si>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</si>
  <si>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</si>
  <si>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</si>
  <si>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</si>
  <si>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</si>
  <si>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</si>
  <si>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</si>
  <si>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</si>
  <si>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</si>
  <si>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</si>
  <si>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</si>
  <si>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</si>
  <si>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</si>
  <si>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</si>
  <si>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</si>
  <si>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</si>
  <si>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</si>
  <si>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</si>
  <si>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</si>
  <si>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</si>
  <si>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</si>
  <si>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</si>
  <si>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</si>
  <si>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</si>
  <si>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</si>
  <si>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</si>
  <si>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</si>
  <si>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ГКУ "Алькеевское лесничество"</t>
  </si>
  <si>
    <t>Чувашско Бродское участковое лесничество</t>
  </si>
  <si>
    <t>9Ос1Б</t>
  </si>
  <si>
    <t>45 лет</t>
  </si>
  <si>
    <t>ЛОТ № 1</t>
  </si>
  <si>
    <t>Базарно Матаковское участковое лесничество</t>
  </si>
  <si>
    <t>кв. 62 выд. 4 делянка 1</t>
  </si>
  <si>
    <t>6Лп3Кл1Д</t>
  </si>
  <si>
    <t>85 лет</t>
  </si>
  <si>
    <t>ЛОТ № 2</t>
  </si>
  <si>
    <t>ЛОТ № 3</t>
  </si>
  <si>
    <t>ЛОТ № 4</t>
  </si>
  <si>
    <t>кв. 72 выд. 18 делянка 1</t>
  </si>
  <si>
    <t>6Ос2Б1Лп1Кл</t>
  </si>
  <si>
    <t>55 лет</t>
  </si>
  <si>
    <t>кв. 69 выд. 5 делянка 1</t>
  </si>
  <si>
    <t>5Ос2Лп2Б1Кл</t>
  </si>
  <si>
    <t>50 лет</t>
  </si>
  <si>
    <t>кв. 67 выд. 21 делянка 1</t>
  </si>
  <si>
    <t>8Ос1Лп1Кл+Дн</t>
  </si>
  <si>
    <t>60 лет</t>
  </si>
  <si>
    <t>кв. 70 выд. 13 делянка 1</t>
  </si>
  <si>
    <t>9Ос1Б+Лп</t>
  </si>
  <si>
    <t>ЛОТ № 5</t>
  </si>
  <si>
    <t>ЛОТ № 6</t>
  </si>
  <si>
    <t>10Ос</t>
  </si>
  <si>
    <t>75 лет</t>
  </si>
  <si>
    <t>ЛОТ № 7</t>
  </si>
  <si>
    <t>6Ос2Лп1Дн1Кл</t>
  </si>
  <si>
    <t>ЛОТ № 8</t>
  </si>
  <si>
    <t>кв. 68 выд. 1 делянка 1</t>
  </si>
  <si>
    <t>8Лп2Лп+Кл+Б+Ос</t>
  </si>
  <si>
    <t>65 лет</t>
  </si>
  <si>
    <t>кв. 67 выд. 6 делянка 2</t>
  </si>
  <si>
    <t>ЛОТ № 9</t>
  </si>
  <si>
    <t>кв. 75 выд. 12 делянка 1</t>
  </si>
  <si>
    <t>кв. 67 выд. 5 делянка 3</t>
  </si>
  <si>
    <t>6Ос4Лпн</t>
  </si>
  <si>
    <t>ЛОТ № 10</t>
  </si>
  <si>
    <t>кв. 75 выд. 15 делянка 2</t>
  </si>
  <si>
    <t>ЛОТ № 11</t>
  </si>
  <si>
    <t>ЛОТ № 12</t>
  </si>
  <si>
    <t>8Ос1Лпн1Дн</t>
  </si>
  <si>
    <t>ЛОТ № 13</t>
  </si>
  <si>
    <t>кв. 26 выд. 11 делянка 1</t>
  </si>
  <si>
    <t>9Дн1Ос</t>
  </si>
  <si>
    <t>70 лет</t>
  </si>
  <si>
    <t>кв. 26 выд. 11 делянка 2</t>
  </si>
  <si>
    <t>ЛОТ № 14</t>
  </si>
  <si>
    <t>ЛОТ № 15</t>
  </si>
  <si>
    <t>кв. 26 выд. 11 делянка 3</t>
  </si>
  <si>
    <t>ЛОТ № 16</t>
  </si>
  <si>
    <t>Чернореченское участковое лесничество</t>
  </si>
  <si>
    <t>кв. 39 выд. 8 делянка 1</t>
  </si>
  <si>
    <t>кв. 45 выд. 16 делянка 1</t>
  </si>
  <si>
    <t>кв. 62 выд. 5 делянка 1</t>
  </si>
  <si>
    <t>10Б</t>
  </si>
  <si>
    <t>ЛОТ № 17</t>
  </si>
  <si>
    <t>кв. 44 выд. 10 делянка 1</t>
  </si>
  <si>
    <t>ЛОТ № 18</t>
  </si>
  <si>
    <t xml:space="preserve">ЛОТ № 19 </t>
  </si>
  <si>
    <t>кв. 56 выд. 1 делянка 1</t>
  </si>
  <si>
    <t>5Ос2Б1Д2Лпн+Кл</t>
  </si>
  <si>
    <t xml:space="preserve">ЛОТ № 20 </t>
  </si>
  <si>
    <t>кв. 38 выд. 27 делянка 1</t>
  </si>
  <si>
    <t>ЛОТ № 21</t>
  </si>
  <si>
    <t>кв. 71 выд. 2 делянка 1</t>
  </si>
  <si>
    <t>ЛОТ № 22</t>
  </si>
  <si>
    <t>кв. 40 выд. 14 делянка 1</t>
  </si>
  <si>
    <t>7Ос1Лп1Б1Кл</t>
  </si>
  <si>
    <t>ЛОТ № 23</t>
  </si>
  <si>
    <t>кв. 56 выд. 15 делянка 2</t>
  </si>
  <si>
    <t>5Б3Ос1Лп1Кл</t>
  </si>
  <si>
    <t>80 лет</t>
  </si>
  <si>
    <t>ЛОТ № 24</t>
  </si>
  <si>
    <t>кв. 52 выд. 26 делянка 1</t>
  </si>
  <si>
    <t>10Ос+Б+Лп+Кл</t>
  </si>
  <si>
    <t>ЛОТ № 25</t>
  </si>
  <si>
    <t>ЛОТ № 26</t>
  </si>
  <si>
    <t>кв. 70 выд. 2 делянка 1</t>
  </si>
  <si>
    <t>5Ос3Лпн1Б1Кл</t>
  </si>
  <si>
    <t>ЛОТ № 27</t>
  </si>
  <si>
    <t>кв. 61 выд. 8 делянка 1</t>
  </si>
  <si>
    <t>7Ос3Лпн</t>
  </si>
  <si>
    <t>ЛОТ № 28</t>
  </si>
  <si>
    <t>8Ос 2Лпн</t>
  </si>
  <si>
    <t>ЛОТ № 29</t>
  </si>
  <si>
    <t>ЛОТ № 30</t>
  </si>
  <si>
    <t>кв. 52 выд. 11 делянка 1</t>
  </si>
  <si>
    <t>ЛОТ № 31</t>
  </si>
  <si>
    <t>кв. 65 выд. 9 делянка 1</t>
  </si>
  <si>
    <t>6Б3Ос1Лп</t>
  </si>
  <si>
    <t>ЛОТ № 32</t>
  </si>
  <si>
    <t>кв. 65 выд. 9 делянка 2</t>
  </si>
  <si>
    <t>ЛОТ № 33</t>
  </si>
  <si>
    <t>кв. 27 выд. 9 делянка 1</t>
  </si>
  <si>
    <t>кв. 29 выд. 9 делянка 1</t>
  </si>
  <si>
    <t>ЛОТ № 34</t>
  </si>
  <si>
    <t>кв. 34 выд. 13 делянка 1</t>
  </si>
  <si>
    <t>6Ос2Б2Лп</t>
  </si>
  <si>
    <t>ЛОТ № 35</t>
  </si>
  <si>
    <t>кв. 24 выд. 20 делянка 1</t>
  </si>
  <si>
    <t>8Б2Ос</t>
  </si>
  <si>
    <t>ЛОТ № 36</t>
  </si>
  <si>
    <t>6Ос3Лп1Б</t>
  </si>
  <si>
    <t>ЛОТ № 37</t>
  </si>
  <si>
    <t>кв. 41 выд. 7 делянка 1</t>
  </si>
  <si>
    <t>кв. 48 выд. 11 делянка 1</t>
  </si>
  <si>
    <t>ЛОТ № 38</t>
  </si>
  <si>
    <t>5Ос3Б2Лп+Д</t>
  </si>
  <si>
    <t>ЛОТ № 39</t>
  </si>
  <si>
    <t>кв. 30 выд. 25 делянка 1</t>
  </si>
  <si>
    <t>7Б2Ос1Лп+С</t>
  </si>
  <si>
    <t>ЛОТ № 40</t>
  </si>
  <si>
    <t>кв. 55 выд. 2 делянка 1</t>
  </si>
  <si>
    <t>7Ос2Б1Лп</t>
  </si>
  <si>
    <t>ЛОТ № 41</t>
  </si>
  <si>
    <t>кв. 55 выд. 2 делянка 2</t>
  </si>
  <si>
    <t>ЛОТ № 42</t>
  </si>
  <si>
    <t>кв. 61 выд. 2 делянка 1</t>
  </si>
  <si>
    <t>6Ос2Лп2Б</t>
  </si>
  <si>
    <t>ЛОТ № 43</t>
  </si>
  <si>
    <t>кв. 84 выд. 15 делянка 1</t>
  </si>
  <si>
    <t>ЛОТ № 44</t>
  </si>
  <si>
    <t>6Лп3Ос1Д</t>
  </si>
  <si>
    <t>ЛОТ № 45</t>
  </si>
  <si>
    <t>кв. 84 выд. 13 делянка 2</t>
  </si>
  <si>
    <t>6Лп4Ос</t>
  </si>
  <si>
    <t>ЛОТ № 46</t>
  </si>
  <si>
    <t>4Лп1Лп4Ос1Б</t>
  </si>
  <si>
    <t>ЛОТ № 47</t>
  </si>
  <si>
    <t>кв. 47 выд. 9 делянка 1</t>
  </si>
  <si>
    <t>4Лп3Ос2Б1Кл</t>
  </si>
  <si>
    <t>ЛОТ № 48</t>
  </si>
  <si>
    <t>кв. 48 выд. 9 делянка 1</t>
  </si>
  <si>
    <t>3Лп2Лп3Ос2Б</t>
  </si>
  <si>
    <t>90 лет</t>
  </si>
  <si>
    <t>ЛОТ № 49</t>
  </si>
  <si>
    <t>кв. 55 выд. 7 делянка 4</t>
  </si>
  <si>
    <t>8Ос2Лп+Б+Ос+Лп</t>
  </si>
  <si>
    <t>ЛОТ № 50</t>
  </si>
  <si>
    <t>Юхмачинское участковое лесничество</t>
  </si>
  <si>
    <t>кв. 83 выд. 9 делянка 1</t>
  </si>
  <si>
    <t>ЛОТ № 51</t>
  </si>
  <si>
    <t>ЛОТ № 52</t>
  </si>
  <si>
    <t>7Ос2Лпн1Б+Олч</t>
  </si>
  <si>
    <t>ЛОТ № 53</t>
  </si>
  <si>
    <t>кв. 83 выд. 13 делянка 2</t>
  </si>
  <si>
    <t>кв. 85 выд. 2 делянка 1</t>
  </si>
  <si>
    <t>кв. 85 выд. 6 делянка 2</t>
  </si>
  <si>
    <t>ЛОТ № 54</t>
  </si>
  <si>
    <t>кв. 85 выд. 13 делянка 3</t>
  </si>
  <si>
    <t>9Ос1Б+Олч</t>
  </si>
  <si>
    <t>ЛОТ № 55</t>
  </si>
  <si>
    <t>кв. 85 выд. 25 делянка 4</t>
  </si>
  <si>
    <t>ЛОТ № 56</t>
  </si>
  <si>
    <t>кв. 85 выд. 25 делянка 5</t>
  </si>
  <si>
    <t>ЛОТ № 57</t>
  </si>
  <si>
    <t>кв. 85 выд. 25 делянка 6</t>
  </si>
  <si>
    <t>ЛОТ № 58</t>
  </si>
  <si>
    <t>кв. 85 выд. 30 делянка 7</t>
  </si>
  <si>
    <t>7Ос1Б2Лпн</t>
  </si>
  <si>
    <t>ЛОТ № 59</t>
  </si>
  <si>
    <t>кв. 89 выд. 3 делянка 1</t>
  </si>
  <si>
    <t>7Ос2Б1Лпн</t>
  </si>
  <si>
    <t>ЛОТ № 60</t>
  </si>
  <si>
    <t>кв. 92 выд. 14 делянка 1</t>
  </si>
  <si>
    <t>9Ос1Лпн</t>
  </si>
  <si>
    <t>ЛОТ № 61</t>
  </si>
  <si>
    <t>кв. 114 выд. 7 делянка 1</t>
  </si>
  <si>
    <t>ЛОТ № 62</t>
  </si>
  <si>
    <t>кв. 114 выд. 7 делянка 3</t>
  </si>
  <si>
    <t>ЛОТ № 63</t>
  </si>
  <si>
    <t>кв. 118 выд. 9 делянка 1</t>
  </si>
  <si>
    <t>8Ос1Лпн1Д</t>
  </si>
  <si>
    <t>ЛОТ № 64</t>
  </si>
  <si>
    <t>кв. 131 выд. 21 делянка 1</t>
  </si>
  <si>
    <t>ЛОТ № 65</t>
  </si>
  <si>
    <t>кв. 119 выд. 9 делянка 1</t>
  </si>
  <si>
    <t>6Ос3Б1Лпн</t>
  </si>
  <si>
    <t>ЛОТ № 66</t>
  </si>
  <si>
    <t>кв. 154 выд. 6 делянка 1</t>
  </si>
  <si>
    <t>ЛОТ № 67</t>
  </si>
  <si>
    <t>кв. 139 выд. 3 делянка 1</t>
  </si>
  <si>
    <t>ЛОТ № 68</t>
  </si>
  <si>
    <t>кв. 139 выд. 3 делянка 2</t>
  </si>
  <si>
    <t>ЛОТ № 69</t>
  </si>
  <si>
    <t>кв. 139 выд. 3 делянка 3</t>
  </si>
  <si>
    <t>ЛОТ № 70</t>
  </si>
  <si>
    <t>кв. 116 выд. 1 делянка 1</t>
  </si>
  <si>
    <t>ЛОТ № 71</t>
  </si>
  <si>
    <t>кв. 129 выд. 15 делянка 1</t>
  </si>
  <si>
    <t>6Ос2Лп1Б1Кл</t>
  </si>
  <si>
    <t>8Ос1Б1Лпн</t>
  </si>
  <si>
    <t>кв. 70 выд. 14 делянка 2</t>
  </si>
  <si>
    <t>кв. 55 выд. 3 делянка 3</t>
  </si>
  <si>
    <t>ЛОТ № 72</t>
  </si>
  <si>
    <t>кв. 56 выд. 15 делянка 3</t>
  </si>
  <si>
    <t>Уборка неликвидной древесины</t>
  </si>
  <si>
    <t>кв. 32 выд. 6 делянка 1</t>
  </si>
  <si>
    <t>кв. 62 выд. 6 делянка 2</t>
  </si>
  <si>
    <t>кв. 61 выд. 13 делянка 2</t>
  </si>
  <si>
    <t>кв. 27 выд. 7 делянка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</si>
</sst>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43" fontId="4" fillId="3" borderId="0" xfId="0" applyNumberFormat="1" applyFont="1" applyFill="1" applyBorder="1" applyAlignment="1">
      <alignment horizontal="center" vertical="center" wrapText="1"/>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vertical="center"/>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3" fontId="16" fillId="2" borderId="1" xfId="0" applyNumberFormat="1" applyFont="1" applyFill="1" applyBorder="1" applyAlignment="1" applyProtection="1">
      <alignment horizontal="center" vertical="center"/>
      <protection locked="0"/>
    </xf>
    <xf numFmtId="0" fontId="6" fillId="3" borderId="0" xfId="0" applyFont="1" applyFill="1" applyBorder="1" applyAlignment="1">
      <alignment horizontal="right" vertical="center"/>
    </xf>
    <xf numFmtId="4" fontId="2" fillId="3" borderId="0" xfId="0" applyNumberFormat="1" applyFont="1" applyFill="1" applyBorder="1" applyAlignment="1">
      <alignment horizontal="center"/>
    </xf>
    <xf numFmtId="0" fontId="2" fillId="3" borderId="0" xfId="0" applyFont="1" applyFill="1" applyAlignment="1">
      <alignment horizontal="center" vertical="center" wrapText="1"/>
    </xf>
    <xf numFmtId="4" fontId="2" fillId="3" borderId="0" xfId="0" applyNumberFormat="1" applyFont="1" applyFill="1" applyBorder="1" applyAlignment="1"/>
    <xf numFmtId="164" fontId="15" fillId="2" borderId="19" xfId="0" applyNumberFormat="1" applyFont="1" applyFill="1" applyBorder="1" applyAlignment="1" applyProtection="1">
      <alignment horizontal="center" vertical="center" wrapText="1"/>
      <protection locked="0"/>
    </xf>
    <xf numFmtId="165" fontId="15" fillId="2" borderId="1" xfId="0" applyNumberFormat="1" applyFont="1" applyFill="1" applyBorder="1" applyAlignment="1" applyProtection="1">
      <alignment horizontal="center" vertical="center" wrapText="1"/>
      <protection locked="0"/>
    </xf>
    <xf numFmtId="165" fontId="15" fillId="2" borderId="7" xfId="0" applyNumberFormat="1" applyFont="1" applyFill="1" applyBorder="1" applyAlignment="1" applyProtection="1">
      <alignment horizontal="center" vertical="center" wrapText="1"/>
      <protection locked="0"/>
    </xf>
    <xf numFmtId="165" fontId="15" fillId="2" borderId="3" xfId="0" applyNumberFormat="1" applyFont="1" applyFill="1" applyBorder="1" applyAlignment="1" applyProtection="1">
      <alignment horizontal="center" vertical="center" wrapText="1"/>
      <protection locked="0"/>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164" fontId="15" fillId="0" borderId="5" xfId="0" applyNumberFormat="1" applyFont="1" applyFill="1" applyBorder="1" applyAlignment="1" applyProtection="1">
      <alignment horizontal="center" vertical="center" wrapText="1"/>
      <protection locked="0"/>
    </xf>
    <xf numFmtId="2" fontId="15" fillId="2" borderId="5"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4" borderId="26" xfId="0" applyFont="1" applyFill="1" applyBorder="1" applyAlignment="1">
      <alignment horizontal="left" vertical="top" wrapText="1"/>
    </xf>
    <xf numFmtId="0" fontId="14" fillId="4"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8"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locked="0"/>
    </xf>
    <xf numFmtId="0" fontId="10" fillId="2" borderId="30"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71"/>
  <sheetViews>
    <sheetView tabSelected="1" topLeftCell="A2635" zoomScale="85" zoomScaleNormal="85" zoomScaleSheetLayoutView="90" zoomScalePageLayoutView="85" workbookViewId="0">
      <selection activeCell="K2668" sqref="K2668"/>
    </sheetView>
  </sheetViews>
  <sheetFormatPr defaultColWidth="9.140625" defaultRowHeight="23.25" x14ac:dyDescent="0.25"/>
  <cols>
    <col min="1" max="1" width="1.28515625" style="7" customWidth="1"/>
    <col min="2" max="2" width="37.28515625" style="7" customWidth="1"/>
    <col min="3" max="3" width="46.140625" style="7" customWidth="1"/>
    <col min="4" max="4" width="24.710937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58" hidden="1" customWidth="1"/>
    <col min="11" max="16384" width="9.140625" style="7"/>
  </cols>
  <sheetData>
    <row r="1" spans="2:8" ht="60.75" x14ac:dyDescent="0.8">
      <c r="B1" s="102" t="s">
        <v>39</v>
      </c>
      <c r="C1" s="102"/>
      <c r="D1" s="102"/>
      <c r="E1" s="102"/>
      <c r="F1" s="102"/>
      <c r="G1" s="102"/>
      <c r="H1" s="102"/>
    </row>
    <row r="2" spans="2:8" x14ac:dyDescent="0.25">
      <c r="B2" s="103" t="s">
        <v>34</v>
      </c>
      <c r="C2" s="103"/>
      <c r="D2" s="103"/>
      <c r="E2" s="103"/>
      <c r="F2" s="103"/>
      <c r="G2" s="103"/>
    </row>
    <row r="3" spans="2:8" x14ac:dyDescent="0.25">
      <c r="C3" s="47"/>
      <c r="G3" s="7"/>
    </row>
    <row r="4" spans="2:8" ht="25.5" x14ac:dyDescent="0.25">
      <c r="C4" s="13" t="s">
        <v>5</v>
      </c>
      <c r="D4" s="6"/>
    </row>
    <row r="5" spans="2:8" ht="20.25" x14ac:dyDescent="0.25">
      <c r="B5" s="9"/>
      <c r="C5" s="104" t="s">
        <v>15</v>
      </c>
      <c r="D5" s="107" t="s">
        <v>35</v>
      </c>
      <c r="E5" s="108"/>
      <c r="F5" s="108"/>
      <c r="G5" s="109"/>
      <c r="H5" s="38"/>
    </row>
    <row r="6" spans="2:8" ht="20.25" x14ac:dyDescent="0.25">
      <c r="B6" s="9"/>
      <c r="C6" s="105"/>
      <c r="D6" s="110" t="s">
        <v>40</v>
      </c>
      <c r="E6" s="110"/>
      <c r="F6" s="110"/>
      <c r="G6" s="110"/>
      <c r="H6" s="38"/>
    </row>
    <row r="7" spans="2:8" ht="20.25" x14ac:dyDescent="0.25">
      <c r="B7" s="9"/>
      <c r="C7" s="106"/>
      <c r="D7" s="110" t="s">
        <v>41</v>
      </c>
      <c r="E7" s="110"/>
      <c r="F7" s="110"/>
      <c r="G7" s="110"/>
      <c r="H7" s="38"/>
    </row>
    <row r="8" spans="2:8" x14ac:dyDescent="0.25">
      <c r="C8" s="34" t="s">
        <v>12</v>
      </c>
      <c r="D8" s="48">
        <v>7</v>
      </c>
      <c r="E8" s="44"/>
      <c r="F8" s="9"/>
    </row>
    <row r="9" spans="2:8" x14ac:dyDescent="0.25">
      <c r="C9" s="1" t="s">
        <v>9</v>
      </c>
      <c r="D9" s="65">
        <v>1010</v>
      </c>
      <c r="E9" s="81" t="s">
        <v>16</v>
      </c>
      <c r="F9" s="82"/>
      <c r="G9" s="85">
        <f>D10/D9</f>
        <v>97.757326732673263</v>
      </c>
    </row>
    <row r="10" spans="2:8" x14ac:dyDescent="0.25">
      <c r="C10" s="1" t="s">
        <v>10</v>
      </c>
      <c r="D10" s="49">
        <v>98734.9</v>
      </c>
      <c r="E10" s="83"/>
      <c r="F10" s="84"/>
      <c r="G10" s="86"/>
    </row>
    <row r="11" spans="2:8" x14ac:dyDescent="0.25">
      <c r="C11" s="36"/>
      <c r="D11" s="37"/>
      <c r="E11" s="45"/>
    </row>
    <row r="12" spans="2:8" x14ac:dyDescent="0.3">
      <c r="C12" s="35" t="s">
        <v>7</v>
      </c>
      <c r="D12" s="50" t="s">
        <v>42</v>
      </c>
    </row>
    <row r="13" spans="2:8" x14ac:dyDescent="0.3">
      <c r="C13" s="35" t="s">
        <v>11</v>
      </c>
      <c r="D13" s="50" t="s">
        <v>43</v>
      </c>
    </row>
    <row r="14" spans="2:8" x14ac:dyDescent="0.3">
      <c r="C14" s="35" t="s">
        <v>13</v>
      </c>
      <c r="D14" s="59" t="s">
        <v>32</v>
      </c>
      <c r="E14" s="39"/>
    </row>
    <row r="15" spans="2:8" ht="24" thickBot="1" x14ac:dyDescent="0.3">
      <c r="C15" s="40"/>
      <c r="D15" s="40"/>
    </row>
    <row r="16" spans="2:8" ht="48" thickBot="1" x14ac:dyDescent="0.3">
      <c r="B16" s="87" t="s">
        <v>17</v>
      </c>
      <c r="C16" s="88"/>
      <c r="D16" s="22" t="s">
        <v>20</v>
      </c>
      <c r="E16" s="89" t="s">
        <v>22</v>
      </c>
      <c r="F16" s="90"/>
      <c r="G16" s="2" t="s">
        <v>21</v>
      </c>
    </row>
    <row r="17" spans="2:8" ht="24" thickBot="1" x14ac:dyDescent="0.3">
      <c r="B17" s="91" t="s">
        <v>33</v>
      </c>
      <c r="C17" s="92"/>
      <c r="D17" s="60">
        <v>65.87</v>
      </c>
      <c r="E17" s="51">
        <v>7</v>
      </c>
      <c r="F17" s="17" t="s">
        <v>24</v>
      </c>
      <c r="G17" s="25">
        <f t="shared" ref="G17:G24" si="0">D17*E17</f>
        <v>461.09000000000003</v>
      </c>
      <c r="H17" s="93"/>
    </row>
    <row r="18" spans="2:8" x14ac:dyDescent="0.25">
      <c r="B18" s="94" t="s">
        <v>18</v>
      </c>
      <c r="C18" s="95"/>
      <c r="D18" s="54">
        <v>189.45</v>
      </c>
      <c r="E18" s="52">
        <v>1.2</v>
      </c>
      <c r="F18" s="18" t="s">
        <v>25</v>
      </c>
      <c r="G18" s="26">
        <f t="shared" si="0"/>
        <v>227.33999999999997</v>
      </c>
      <c r="H18" s="93"/>
    </row>
    <row r="19" spans="2:8" ht="24" thickBot="1" x14ac:dyDescent="0.3">
      <c r="B19" s="96" t="s">
        <v>19</v>
      </c>
      <c r="C19" s="97"/>
      <c r="D19" s="57">
        <v>762.99</v>
      </c>
      <c r="E19" s="53">
        <v>1.2</v>
      </c>
      <c r="F19" s="19" t="s">
        <v>25</v>
      </c>
      <c r="G19" s="27">
        <f t="shared" si="0"/>
        <v>915.58799999999997</v>
      </c>
      <c r="H19" s="93"/>
    </row>
    <row r="20" spans="2:8" ht="24" customHeight="1" thickBot="1" x14ac:dyDescent="0.3">
      <c r="B20" s="98" t="s">
        <v>233</v>
      </c>
      <c r="C20" s="99"/>
      <c r="D20" s="61">
        <v>1409.04</v>
      </c>
      <c r="E20" s="61"/>
      <c r="F20" s="23" t="s">
        <v>24</v>
      </c>
      <c r="G20" s="28">
        <f t="shared" si="0"/>
        <v>0</v>
      </c>
      <c r="H20" s="93"/>
    </row>
    <row r="21" spans="2:8" x14ac:dyDescent="0.25">
      <c r="B21" s="94" t="s">
        <v>31</v>
      </c>
      <c r="C21" s="95"/>
      <c r="D21" s="54">
        <v>5358.15</v>
      </c>
      <c r="E21" s="76">
        <v>7</v>
      </c>
      <c r="F21" s="18" t="s">
        <v>24</v>
      </c>
      <c r="G21" s="26">
        <f t="shared" si="0"/>
        <v>37507.049999999996</v>
      </c>
      <c r="H21" s="93"/>
    </row>
    <row r="22" spans="2:8" x14ac:dyDescent="0.25">
      <c r="B22" s="100" t="s">
        <v>26</v>
      </c>
      <c r="C22" s="101"/>
      <c r="D22" s="62">
        <v>246.53</v>
      </c>
      <c r="E22" s="55"/>
      <c r="F22" s="20" t="s">
        <v>24</v>
      </c>
      <c r="G22" s="29">
        <f t="shared" si="0"/>
        <v>0</v>
      </c>
      <c r="H22" s="93"/>
    </row>
    <row r="23" spans="2:8" x14ac:dyDescent="0.25">
      <c r="B23" s="100" t="s">
        <v>27</v>
      </c>
      <c r="C23" s="101"/>
      <c r="D23" s="63">
        <v>4374.5</v>
      </c>
      <c r="E23" s="56">
        <v>7</v>
      </c>
      <c r="F23" s="20" t="s">
        <v>24</v>
      </c>
      <c r="G23" s="29">
        <f t="shared" si="0"/>
        <v>30621.5</v>
      </c>
      <c r="H23" s="93"/>
    </row>
    <row r="24" spans="2:8" x14ac:dyDescent="0.25">
      <c r="B24" s="100" t="s">
        <v>28</v>
      </c>
      <c r="C24" s="101"/>
      <c r="D24" s="63">
        <v>1282.45</v>
      </c>
      <c r="E24" s="56">
        <v>7</v>
      </c>
      <c r="F24" s="20" t="s">
        <v>24</v>
      </c>
      <c r="G24" s="29">
        <f t="shared" si="0"/>
        <v>8977.15</v>
      </c>
      <c r="H24" s="93"/>
    </row>
    <row r="25" spans="2:8" x14ac:dyDescent="0.25">
      <c r="B25" s="100" t="s">
        <v>30</v>
      </c>
      <c r="C25" s="101"/>
      <c r="D25" s="63">
        <v>1000.47</v>
      </c>
      <c r="E25" s="56">
        <v>7</v>
      </c>
      <c r="F25" s="20" t="s">
        <v>24</v>
      </c>
      <c r="G25" s="29">
        <f>D25*E25</f>
        <v>7003.29</v>
      </c>
      <c r="H25" s="93"/>
    </row>
    <row r="26" spans="2:8" ht="24" thickBot="1" x14ac:dyDescent="0.3">
      <c r="B26" s="96" t="s">
        <v>29</v>
      </c>
      <c r="C26" s="97"/>
      <c r="D26" s="64">
        <v>718.61</v>
      </c>
      <c r="E26" s="57">
        <v>70</v>
      </c>
      <c r="F26" s="19" t="s">
        <v>24</v>
      </c>
      <c r="G26" s="30">
        <f>D26*E26</f>
        <v>50302.700000000004</v>
      </c>
      <c r="H26" s="93"/>
    </row>
    <row r="27" spans="2:8" x14ac:dyDescent="0.25">
      <c r="C27" s="3"/>
      <c r="D27" s="3"/>
      <c r="E27" s="4"/>
      <c r="F27" s="4"/>
      <c r="H27" s="41"/>
    </row>
    <row r="28" spans="2:8" ht="25.5" x14ac:dyDescent="0.25">
      <c r="C28" s="13" t="s">
        <v>14</v>
      </c>
      <c r="D28" s="6"/>
    </row>
    <row r="29" spans="2:8" ht="20.25" x14ac:dyDescent="0.25">
      <c r="C29" s="78" t="s">
        <v>6</v>
      </c>
      <c r="D29" s="46" t="s">
        <v>0</v>
      </c>
      <c r="E29" s="8">
        <f>IF(G17&gt;0, ROUND((G17+D10)/D10,2), 0)</f>
        <v>1</v>
      </c>
      <c r="F29" s="8"/>
      <c r="G29" s="9"/>
      <c r="H29" s="7"/>
    </row>
    <row r="30" spans="2:8" x14ac:dyDescent="0.25">
      <c r="C30" s="78"/>
      <c r="D30" s="46" t="s">
        <v>1</v>
      </c>
      <c r="E30" s="8">
        <f>IF(SUM(G18:G19)&gt;0,ROUND((G18+G19+D10)/D10,2),0)</f>
        <v>1.01</v>
      </c>
      <c r="F30" s="8"/>
      <c r="G30" s="10"/>
      <c r="H30" s="42"/>
    </row>
    <row r="31" spans="2:8" x14ac:dyDescent="0.25">
      <c r="C31" s="78"/>
      <c r="D31" s="46" t="s">
        <v>2</v>
      </c>
      <c r="E31" s="8">
        <f>IF(G20&gt;0,ROUND((G20+D10)/D10,2),0)</f>
        <v>0</v>
      </c>
      <c r="F31" s="11"/>
      <c r="G31" s="10"/>
    </row>
    <row r="32" spans="2:8" x14ac:dyDescent="0.25">
      <c r="C32" s="78"/>
      <c r="D32" s="12" t="s">
        <v>3</v>
      </c>
      <c r="E32" s="31">
        <f>IF(SUM(G21:G26)&gt;0,ROUND((SUM(G21:G26)+D10)/D10,2),0)</f>
        <v>2.36</v>
      </c>
      <c r="F32" s="9"/>
      <c r="G32" s="10"/>
    </row>
    <row r="33" spans="2:10" ht="25.5" x14ac:dyDescent="0.25">
      <c r="D33" s="32" t="s">
        <v>4</v>
      </c>
      <c r="E33" s="33">
        <f>SUM(E29:E32)-IF(VALUE(COUNTIF(E29:E32,"&gt;0"))=4,3,0)-IF(VALUE(COUNTIF(E29:E32,"&gt;0"))=3,2,0)-IF(VALUE(COUNTIF(E29:E32,"&gt;0"))=2,1,0)</f>
        <v>2.3699999999999992</v>
      </c>
      <c r="F33" s="24"/>
    </row>
    <row r="34" spans="2:10" x14ac:dyDescent="0.25">
      <c r="E34" s="14"/>
    </row>
    <row r="35" spans="2:10" ht="25.5" x14ac:dyDescent="0.35">
      <c r="B35" s="21"/>
      <c r="C35" s="15" t="s">
        <v>23</v>
      </c>
      <c r="D35" s="79">
        <f>E33*D10</f>
        <v>234001.7129999999</v>
      </c>
      <c r="E35" s="79"/>
    </row>
    <row r="36" spans="2:10" ht="20.25" x14ac:dyDescent="0.3">
      <c r="C36" s="16" t="s">
        <v>8</v>
      </c>
      <c r="D36" s="80">
        <f>D35/D9</f>
        <v>231.68486435643555</v>
      </c>
      <c r="E36" s="80"/>
      <c r="G36" s="7"/>
      <c r="H36" s="43"/>
    </row>
    <row r="40" spans="2:10" ht="60.75" x14ac:dyDescent="0.8">
      <c r="B40" s="102" t="s">
        <v>44</v>
      </c>
      <c r="C40" s="102"/>
      <c r="D40" s="102"/>
      <c r="E40" s="102"/>
      <c r="F40" s="102"/>
      <c r="G40" s="102"/>
      <c r="H40" s="102"/>
    </row>
    <row r="41" spans="2:10" ht="53.25" customHeight="1" x14ac:dyDescent="0.25">
      <c r="B41" s="103" t="s">
        <v>34</v>
      </c>
      <c r="C41" s="103"/>
      <c r="D41" s="103"/>
      <c r="E41" s="103"/>
      <c r="F41" s="103"/>
      <c r="G41" s="103"/>
      <c r="J41" s="7"/>
    </row>
    <row r="42" spans="2:10" x14ac:dyDescent="0.25">
      <c r="C42" s="68"/>
      <c r="G42" s="7"/>
      <c r="J42" s="7"/>
    </row>
    <row r="43" spans="2:10" ht="25.5" x14ac:dyDescent="0.25">
      <c r="C43" s="13" t="s">
        <v>5</v>
      </c>
      <c r="D43" s="6"/>
      <c r="J43" s="7"/>
    </row>
    <row r="44" spans="2:10" ht="20.25" customHeight="1" x14ac:dyDescent="0.25">
      <c r="B44" s="9"/>
      <c r="C44" s="104" t="s">
        <v>15</v>
      </c>
      <c r="D44" s="107" t="s">
        <v>35</v>
      </c>
      <c r="E44" s="108"/>
      <c r="F44" s="108"/>
      <c r="G44" s="109"/>
      <c r="H44" s="38"/>
      <c r="J44" s="7"/>
    </row>
    <row r="45" spans="2:10" ht="20.25" customHeight="1" x14ac:dyDescent="0.25">
      <c r="B45" s="9"/>
      <c r="C45" s="105"/>
      <c r="D45" s="110" t="s">
        <v>40</v>
      </c>
      <c r="E45" s="110"/>
      <c r="F45" s="110"/>
      <c r="G45" s="110"/>
      <c r="H45" s="38"/>
      <c r="J45" s="7"/>
    </row>
    <row r="46" spans="2:10" ht="20.25" customHeight="1" x14ac:dyDescent="0.25">
      <c r="B46" s="9"/>
      <c r="C46" s="106"/>
      <c r="D46" s="110" t="s">
        <v>47</v>
      </c>
      <c r="E46" s="110"/>
      <c r="F46" s="110"/>
      <c r="G46" s="110"/>
      <c r="H46" s="38"/>
      <c r="J46" s="7"/>
    </row>
    <row r="47" spans="2:10" x14ac:dyDescent="0.25">
      <c r="C47" s="34" t="s">
        <v>12</v>
      </c>
      <c r="D47" s="48">
        <v>2.5</v>
      </c>
      <c r="E47" s="44"/>
      <c r="F47" s="9"/>
      <c r="J47" s="7"/>
    </row>
    <row r="48" spans="2:10" ht="23.25" customHeight="1" x14ac:dyDescent="0.25">
      <c r="C48" s="1" t="s">
        <v>9</v>
      </c>
      <c r="D48" s="65">
        <v>391</v>
      </c>
      <c r="E48" s="81" t="s">
        <v>16</v>
      </c>
      <c r="F48" s="82"/>
      <c r="G48" s="85">
        <f>D49/D48</f>
        <v>37.062148337595907</v>
      </c>
      <c r="J48" s="7"/>
    </row>
    <row r="49" spans="2:10" x14ac:dyDescent="0.25">
      <c r="C49" s="1" t="s">
        <v>10</v>
      </c>
      <c r="D49" s="49">
        <v>14491.3</v>
      </c>
      <c r="E49" s="83"/>
      <c r="F49" s="84"/>
      <c r="G49" s="86"/>
      <c r="J49" s="7"/>
    </row>
    <row r="50" spans="2:10" x14ac:dyDescent="0.25">
      <c r="C50" s="36"/>
      <c r="D50" s="37"/>
      <c r="E50" s="45"/>
      <c r="J50" s="7"/>
    </row>
    <row r="51" spans="2:10" x14ac:dyDescent="0.3">
      <c r="C51" s="35" t="s">
        <v>7</v>
      </c>
      <c r="D51" s="50" t="s">
        <v>48</v>
      </c>
      <c r="J51" s="7"/>
    </row>
    <row r="52" spans="2:10" x14ac:dyDescent="0.3">
      <c r="C52" s="35" t="s">
        <v>11</v>
      </c>
      <c r="D52" s="50" t="s">
        <v>49</v>
      </c>
      <c r="J52" s="7"/>
    </row>
    <row r="53" spans="2:10" x14ac:dyDescent="0.3">
      <c r="C53" s="35" t="s">
        <v>13</v>
      </c>
      <c r="D53" s="59" t="s">
        <v>32</v>
      </c>
      <c r="E53" s="39"/>
      <c r="J53" s="7"/>
    </row>
    <row r="54" spans="2:10" ht="24" thickBot="1" x14ac:dyDescent="0.3">
      <c r="C54" s="40"/>
      <c r="D54" s="40"/>
      <c r="J54" s="7"/>
    </row>
    <row r="55" spans="2:10" ht="60.75" customHeight="1" thickBot="1" x14ac:dyDescent="0.3">
      <c r="B55" s="87" t="s">
        <v>17</v>
      </c>
      <c r="C55" s="88"/>
      <c r="D55" s="22" t="s">
        <v>20</v>
      </c>
      <c r="E55" s="89" t="s">
        <v>22</v>
      </c>
      <c r="F55" s="90"/>
      <c r="G55" s="2" t="s">
        <v>21</v>
      </c>
      <c r="J55" s="7"/>
    </row>
    <row r="56" spans="2:10" ht="23.25" customHeight="1" thickBot="1" x14ac:dyDescent="0.3">
      <c r="B56" s="91" t="s">
        <v>33</v>
      </c>
      <c r="C56" s="92"/>
      <c r="D56" s="60">
        <v>50.01</v>
      </c>
      <c r="E56" s="73">
        <v>2.5</v>
      </c>
      <c r="F56" s="17" t="s">
        <v>24</v>
      </c>
      <c r="G56" s="25">
        <f t="shared" ref="G56:G63" si="1">D56*E56</f>
        <v>125.02499999999999</v>
      </c>
      <c r="H56" s="93"/>
      <c r="J56" s="7"/>
    </row>
    <row r="57" spans="2:10" ht="23.25" customHeight="1" x14ac:dyDescent="0.25">
      <c r="B57" s="94" t="s">
        <v>18</v>
      </c>
      <c r="C57" s="95"/>
      <c r="D57" s="54">
        <v>189.45</v>
      </c>
      <c r="E57" s="52">
        <v>0.9</v>
      </c>
      <c r="F57" s="18" t="s">
        <v>25</v>
      </c>
      <c r="G57" s="26">
        <f t="shared" si="1"/>
        <v>170.505</v>
      </c>
      <c r="H57" s="93"/>
      <c r="J57" s="7"/>
    </row>
    <row r="58" spans="2:10" ht="24" customHeight="1" thickBot="1" x14ac:dyDescent="0.3">
      <c r="B58" s="96" t="s">
        <v>19</v>
      </c>
      <c r="C58" s="97"/>
      <c r="D58" s="57">
        <v>762.99</v>
      </c>
      <c r="E58" s="53">
        <v>0.9</v>
      </c>
      <c r="F58" s="19" t="s">
        <v>25</v>
      </c>
      <c r="G58" s="27">
        <f t="shared" si="1"/>
        <v>686.69100000000003</v>
      </c>
      <c r="H58" s="93"/>
      <c r="J58" s="7"/>
    </row>
    <row r="59" spans="2:10" ht="24" customHeight="1" thickBot="1" x14ac:dyDescent="0.3">
      <c r="B59" s="98" t="s">
        <v>233</v>
      </c>
      <c r="C59" s="99"/>
      <c r="D59" s="61">
        <v>1409.04</v>
      </c>
      <c r="E59" s="61"/>
      <c r="F59" s="23" t="s">
        <v>24</v>
      </c>
      <c r="G59" s="28">
        <f t="shared" si="1"/>
        <v>0</v>
      </c>
      <c r="H59" s="93"/>
      <c r="J59" s="7"/>
    </row>
    <row r="60" spans="2:10" ht="23.25" customHeight="1" x14ac:dyDescent="0.25">
      <c r="B60" s="94" t="s">
        <v>31</v>
      </c>
      <c r="C60" s="95"/>
      <c r="D60" s="54">
        <v>5358.15</v>
      </c>
      <c r="E60" s="54">
        <v>2.5</v>
      </c>
      <c r="F60" s="18" t="s">
        <v>24</v>
      </c>
      <c r="G60" s="26">
        <f t="shared" si="1"/>
        <v>13395.375</v>
      </c>
      <c r="H60" s="93"/>
      <c r="J60" s="7"/>
    </row>
    <row r="61" spans="2:10" ht="23.25" customHeight="1" x14ac:dyDescent="0.25">
      <c r="B61" s="100" t="s">
        <v>26</v>
      </c>
      <c r="C61" s="101"/>
      <c r="D61" s="62">
        <v>246.53</v>
      </c>
      <c r="E61" s="55">
        <v>2.5</v>
      </c>
      <c r="F61" s="20" t="s">
        <v>24</v>
      </c>
      <c r="G61" s="29">
        <f t="shared" si="1"/>
        <v>616.32500000000005</v>
      </c>
      <c r="H61" s="93"/>
      <c r="J61" s="7"/>
    </row>
    <row r="62" spans="2:10" ht="23.25" customHeight="1" x14ac:dyDescent="0.25">
      <c r="B62" s="100" t="s">
        <v>27</v>
      </c>
      <c r="C62" s="101"/>
      <c r="D62" s="63">
        <v>4374.5</v>
      </c>
      <c r="E62" s="56"/>
      <c r="F62" s="20" t="s">
        <v>24</v>
      </c>
      <c r="G62" s="29">
        <f t="shared" si="1"/>
        <v>0</v>
      </c>
      <c r="H62" s="93"/>
      <c r="J62" s="7"/>
    </row>
    <row r="63" spans="2:10" ht="23.25" customHeight="1" x14ac:dyDescent="0.25">
      <c r="B63" s="100" t="s">
        <v>28</v>
      </c>
      <c r="C63" s="101"/>
      <c r="D63" s="63">
        <v>1282.45</v>
      </c>
      <c r="E63" s="56"/>
      <c r="F63" s="20" t="s">
        <v>24</v>
      </c>
      <c r="G63" s="29">
        <f t="shared" si="1"/>
        <v>0</v>
      </c>
      <c r="H63" s="93"/>
      <c r="J63" s="7"/>
    </row>
    <row r="64" spans="2:10" ht="23.25" customHeight="1" x14ac:dyDescent="0.25">
      <c r="B64" s="100" t="s">
        <v>30</v>
      </c>
      <c r="C64" s="101"/>
      <c r="D64" s="63">
        <v>1000.47</v>
      </c>
      <c r="E64" s="56"/>
      <c r="F64" s="20" t="s">
        <v>24</v>
      </c>
      <c r="G64" s="29">
        <f>D64*E64</f>
        <v>0</v>
      </c>
      <c r="H64" s="93"/>
      <c r="J64" s="7"/>
    </row>
    <row r="65" spans="2:10" ht="24" thickBot="1" x14ac:dyDescent="0.3">
      <c r="B65" s="96" t="s">
        <v>29</v>
      </c>
      <c r="C65" s="97"/>
      <c r="D65" s="64">
        <v>718.61</v>
      </c>
      <c r="E65" s="57"/>
      <c r="F65" s="19" t="s">
        <v>24</v>
      </c>
      <c r="G65" s="30">
        <f>D65*E65</f>
        <v>0</v>
      </c>
      <c r="H65" s="93"/>
      <c r="J65" s="7"/>
    </row>
    <row r="66" spans="2:10" x14ac:dyDescent="0.25">
      <c r="C66" s="3"/>
      <c r="D66" s="3"/>
      <c r="E66" s="4"/>
      <c r="F66" s="4"/>
      <c r="H66" s="41"/>
      <c r="J66" s="7"/>
    </row>
    <row r="67" spans="2:10" ht="25.5" x14ac:dyDescent="0.25">
      <c r="C67" s="13" t="s">
        <v>14</v>
      </c>
      <c r="D67" s="6"/>
      <c r="J67" s="7"/>
    </row>
    <row r="68" spans="2:10" ht="18.75" x14ac:dyDescent="0.25">
      <c r="C68" s="78" t="s">
        <v>6</v>
      </c>
      <c r="D68" s="66" t="s">
        <v>0</v>
      </c>
      <c r="E68" s="8">
        <f>IF(G56&gt;0, ROUND((G56+D49)/D49,2), 0)</f>
        <v>1.01</v>
      </c>
      <c r="F68" s="8"/>
      <c r="G68" s="9"/>
      <c r="H68" s="7"/>
      <c r="J68" s="7"/>
    </row>
    <row r="69" spans="2:10" x14ac:dyDescent="0.25">
      <c r="C69" s="78"/>
      <c r="D69" s="66" t="s">
        <v>1</v>
      </c>
      <c r="E69" s="8">
        <f>IF(SUM(G57:G58)&gt;0,ROUND((G57+G58+D49)/D49,2),0)</f>
        <v>1.06</v>
      </c>
      <c r="F69" s="8"/>
      <c r="G69" s="10"/>
      <c r="H69" s="42"/>
      <c r="J69" s="7"/>
    </row>
    <row r="70" spans="2:10" ht="18.75" customHeight="1" x14ac:dyDescent="0.25">
      <c r="C70" s="78"/>
      <c r="D70" s="66" t="s">
        <v>2</v>
      </c>
      <c r="E70" s="8">
        <f>IF(G59&gt;0,ROUND((G59+D49)/D49,2),0)</f>
        <v>0</v>
      </c>
      <c r="F70" s="11"/>
      <c r="G70" s="10"/>
      <c r="J70" s="7"/>
    </row>
    <row r="71" spans="2:10" ht="24" customHeight="1" x14ac:dyDescent="0.25">
      <c r="C71" s="78"/>
      <c r="D71" s="12" t="s">
        <v>3</v>
      </c>
      <c r="E71" s="31">
        <f>IF(SUM(G60:G65)&gt;0,ROUND((SUM(G60:G65)+D49)/D49,2),0)</f>
        <v>1.97</v>
      </c>
      <c r="F71" s="9"/>
      <c r="G71" s="10"/>
      <c r="J71" s="7"/>
    </row>
    <row r="72" spans="2:10" ht="23.25" customHeight="1" x14ac:dyDescent="0.25">
      <c r="D72" s="32" t="s">
        <v>4</v>
      </c>
      <c r="E72" s="33">
        <f>SUM(E68:E71)-IF(VALUE(COUNTIF(E68:E71,"&gt;0"))=4,3,0)-IF(VALUE(COUNTIF(E68:E71,"&gt;0"))=3,2,0)-IF(VALUE(COUNTIF(E68:E71,"&gt;0"))=2,1,0)</f>
        <v>2.04</v>
      </c>
      <c r="F72" s="24"/>
      <c r="J72" s="7"/>
    </row>
    <row r="73" spans="2:10" ht="24" customHeight="1" x14ac:dyDescent="0.25">
      <c r="E73" s="14"/>
      <c r="J73" s="7"/>
    </row>
    <row r="74" spans="2:10" ht="24" customHeight="1" x14ac:dyDescent="0.35">
      <c r="B74" s="21"/>
      <c r="C74" s="15" t="s">
        <v>23</v>
      </c>
      <c r="D74" s="79">
        <f>E72*D49</f>
        <v>29562.252</v>
      </c>
      <c r="E74" s="79"/>
      <c r="J74" s="7"/>
    </row>
    <row r="75" spans="2:10" ht="23.25" customHeight="1" x14ac:dyDescent="0.3">
      <c r="C75" s="16" t="s">
        <v>8</v>
      </c>
      <c r="D75" s="80">
        <f>D74/D48</f>
        <v>75.606782608695653</v>
      </c>
      <c r="E75" s="80"/>
      <c r="G75" s="7"/>
      <c r="H75" s="43"/>
      <c r="J75" s="7"/>
    </row>
    <row r="76" spans="2:10" ht="23.25" customHeight="1" x14ac:dyDescent="0.25">
      <c r="J76" s="7"/>
    </row>
    <row r="77" spans="2:10" ht="23.25" customHeight="1" x14ac:dyDescent="0.25">
      <c r="J77" s="7"/>
    </row>
    <row r="78" spans="2:10" ht="57" customHeight="1" x14ac:dyDescent="0.8">
      <c r="B78" s="102" t="s">
        <v>45</v>
      </c>
      <c r="C78" s="102"/>
      <c r="D78" s="102"/>
      <c r="E78" s="102"/>
      <c r="F78" s="102"/>
      <c r="G78" s="102"/>
      <c r="H78" s="102"/>
      <c r="J78" s="7"/>
    </row>
    <row r="79" spans="2:10" ht="47.25" customHeight="1" x14ac:dyDescent="0.25">
      <c r="B79" s="103" t="s">
        <v>34</v>
      </c>
      <c r="C79" s="103"/>
      <c r="D79" s="103"/>
      <c r="E79" s="103"/>
      <c r="F79" s="103"/>
      <c r="G79" s="103"/>
      <c r="J79" s="7"/>
    </row>
    <row r="80" spans="2:10" ht="10.5" customHeight="1" x14ac:dyDescent="0.25">
      <c r="C80" s="68"/>
      <c r="G80" s="7"/>
      <c r="J80" s="7"/>
    </row>
    <row r="81" spans="2:10" ht="25.5" x14ac:dyDescent="0.25">
      <c r="C81" s="13" t="s">
        <v>5</v>
      </c>
      <c r="D81" s="6"/>
      <c r="J81" s="7"/>
    </row>
    <row r="82" spans="2:10" ht="20.25" x14ac:dyDescent="0.25">
      <c r="B82" s="9"/>
      <c r="C82" s="104" t="s">
        <v>15</v>
      </c>
      <c r="D82" s="107" t="s">
        <v>35</v>
      </c>
      <c r="E82" s="108"/>
      <c r="F82" s="108"/>
      <c r="G82" s="109"/>
      <c r="H82" s="38"/>
      <c r="J82" s="7"/>
    </row>
    <row r="83" spans="2:10" ht="20.25" customHeight="1" x14ac:dyDescent="0.25">
      <c r="B83" s="9"/>
      <c r="C83" s="105"/>
      <c r="D83" s="110" t="s">
        <v>40</v>
      </c>
      <c r="E83" s="110"/>
      <c r="F83" s="110"/>
      <c r="G83" s="110"/>
      <c r="H83" s="38"/>
      <c r="J83" s="7"/>
    </row>
    <row r="84" spans="2:10" ht="20.25" customHeight="1" x14ac:dyDescent="0.25">
      <c r="B84" s="9"/>
      <c r="C84" s="106"/>
      <c r="D84" s="110" t="s">
        <v>50</v>
      </c>
      <c r="E84" s="110"/>
      <c r="F84" s="110"/>
      <c r="G84" s="110"/>
      <c r="H84" s="38"/>
      <c r="J84" s="7"/>
    </row>
    <row r="85" spans="2:10" ht="20.25" customHeight="1" x14ac:dyDescent="0.25">
      <c r="C85" s="34" t="s">
        <v>12</v>
      </c>
      <c r="D85" s="48">
        <v>4.7</v>
      </c>
      <c r="E85" s="44"/>
      <c r="F85" s="9"/>
      <c r="J85" s="7"/>
    </row>
    <row r="86" spans="2:10" x14ac:dyDescent="0.25">
      <c r="C86" s="1" t="s">
        <v>9</v>
      </c>
      <c r="D86" s="65">
        <v>639</v>
      </c>
      <c r="E86" s="81" t="s">
        <v>16</v>
      </c>
      <c r="F86" s="82"/>
      <c r="G86" s="85">
        <f>D87/D86</f>
        <v>14.405007824726134</v>
      </c>
      <c r="J86" s="7"/>
    </row>
    <row r="87" spans="2:10" ht="23.25" customHeight="1" x14ac:dyDescent="0.25">
      <c r="C87" s="1" t="s">
        <v>10</v>
      </c>
      <c r="D87" s="49">
        <v>9204.7999999999993</v>
      </c>
      <c r="E87" s="83"/>
      <c r="F87" s="84"/>
      <c r="G87" s="86"/>
      <c r="J87" s="7"/>
    </row>
    <row r="88" spans="2:10" x14ac:dyDescent="0.25">
      <c r="C88" s="36"/>
      <c r="D88" s="37"/>
      <c r="E88" s="45"/>
      <c r="J88" s="7"/>
    </row>
    <row r="89" spans="2:10" x14ac:dyDescent="0.3">
      <c r="C89" s="35" t="s">
        <v>7</v>
      </c>
      <c r="D89" s="50" t="s">
        <v>51</v>
      </c>
      <c r="J89" s="7"/>
    </row>
    <row r="90" spans="2:10" x14ac:dyDescent="0.3">
      <c r="C90" s="35" t="s">
        <v>11</v>
      </c>
      <c r="D90" s="50" t="s">
        <v>52</v>
      </c>
      <c r="J90" s="7"/>
    </row>
    <row r="91" spans="2:10" x14ac:dyDescent="0.3">
      <c r="C91" s="35" t="s">
        <v>13</v>
      </c>
      <c r="D91" s="59" t="s">
        <v>32</v>
      </c>
      <c r="E91" s="39"/>
      <c r="J91" s="7"/>
    </row>
    <row r="92" spans="2:10" ht="24" thickBot="1" x14ac:dyDescent="0.3">
      <c r="C92" s="40"/>
      <c r="D92" s="40"/>
      <c r="J92" s="7"/>
    </row>
    <row r="93" spans="2:10" ht="48" thickBot="1" x14ac:dyDescent="0.3">
      <c r="B93" s="87" t="s">
        <v>17</v>
      </c>
      <c r="C93" s="88"/>
      <c r="D93" s="22" t="s">
        <v>20</v>
      </c>
      <c r="E93" s="89" t="s">
        <v>22</v>
      </c>
      <c r="F93" s="90"/>
      <c r="G93" s="2" t="s">
        <v>21</v>
      </c>
      <c r="J93" s="7"/>
    </row>
    <row r="94" spans="2:10" ht="48" customHeight="1" thickBot="1" x14ac:dyDescent="0.3">
      <c r="B94" s="91" t="s">
        <v>33</v>
      </c>
      <c r="C94" s="92"/>
      <c r="D94" s="60">
        <v>50.01</v>
      </c>
      <c r="E94" s="73">
        <v>4.7</v>
      </c>
      <c r="F94" s="17" t="s">
        <v>24</v>
      </c>
      <c r="G94" s="25">
        <f t="shared" ref="G94:G101" si="2">D94*E94</f>
        <v>235.047</v>
      </c>
      <c r="H94" s="93"/>
      <c r="J94" s="7"/>
    </row>
    <row r="95" spans="2:10" ht="24" customHeight="1" x14ac:dyDescent="0.25">
      <c r="B95" s="94" t="s">
        <v>18</v>
      </c>
      <c r="C95" s="95"/>
      <c r="D95" s="54">
        <v>189.45</v>
      </c>
      <c r="E95" s="52">
        <v>1.1000000000000001</v>
      </c>
      <c r="F95" s="18" t="s">
        <v>25</v>
      </c>
      <c r="G95" s="26">
        <f t="shared" si="2"/>
        <v>208.39500000000001</v>
      </c>
      <c r="H95" s="93"/>
      <c r="J95" s="7"/>
    </row>
    <row r="96" spans="2:10" ht="23.25" customHeight="1" thickBot="1" x14ac:dyDescent="0.3">
      <c r="B96" s="96" t="s">
        <v>19</v>
      </c>
      <c r="C96" s="97"/>
      <c r="D96" s="57">
        <v>762.99</v>
      </c>
      <c r="E96" s="53">
        <v>1.1000000000000001</v>
      </c>
      <c r="F96" s="19" t="s">
        <v>25</v>
      </c>
      <c r="G96" s="27">
        <f t="shared" si="2"/>
        <v>839.2890000000001</v>
      </c>
      <c r="H96" s="93"/>
      <c r="J96" s="7"/>
    </row>
    <row r="97" spans="2:10" ht="24" customHeight="1" thickBot="1" x14ac:dyDescent="0.3">
      <c r="B97" s="98" t="s">
        <v>233</v>
      </c>
      <c r="C97" s="99"/>
      <c r="D97" s="61">
        <v>1409.04</v>
      </c>
      <c r="E97" s="61"/>
      <c r="F97" s="23" t="s">
        <v>24</v>
      </c>
      <c r="G97" s="28">
        <f t="shared" si="2"/>
        <v>0</v>
      </c>
      <c r="H97" s="93"/>
      <c r="J97" s="7"/>
    </row>
    <row r="98" spans="2:10" ht="24" customHeight="1" x14ac:dyDescent="0.25">
      <c r="B98" s="94" t="s">
        <v>31</v>
      </c>
      <c r="C98" s="95"/>
      <c r="D98" s="54">
        <v>5358.15</v>
      </c>
      <c r="E98" s="54">
        <v>4.7</v>
      </c>
      <c r="F98" s="18" t="s">
        <v>24</v>
      </c>
      <c r="G98" s="26">
        <f t="shared" si="2"/>
        <v>25183.305</v>
      </c>
      <c r="H98" s="93"/>
      <c r="J98" s="7"/>
    </row>
    <row r="99" spans="2:10" ht="23.25" customHeight="1" x14ac:dyDescent="0.25">
      <c r="B99" s="100" t="s">
        <v>26</v>
      </c>
      <c r="C99" s="101"/>
      <c r="D99" s="62">
        <v>246.53</v>
      </c>
      <c r="E99" s="55">
        <v>4.7</v>
      </c>
      <c r="F99" s="20" t="s">
        <v>24</v>
      </c>
      <c r="G99" s="29">
        <f t="shared" si="2"/>
        <v>1158.691</v>
      </c>
      <c r="H99" s="93"/>
      <c r="J99" s="7"/>
    </row>
    <row r="100" spans="2:10" ht="21.75" customHeight="1" x14ac:dyDescent="0.25">
      <c r="B100" s="100" t="s">
        <v>27</v>
      </c>
      <c r="C100" s="101"/>
      <c r="D100" s="63">
        <v>4374.5</v>
      </c>
      <c r="E100" s="56"/>
      <c r="F100" s="20" t="s">
        <v>24</v>
      </c>
      <c r="G100" s="29">
        <f t="shared" si="2"/>
        <v>0</v>
      </c>
      <c r="H100" s="93"/>
      <c r="J100" s="7"/>
    </row>
    <row r="101" spans="2:10" ht="23.25" customHeight="1" x14ac:dyDescent="0.25">
      <c r="B101" s="100" t="s">
        <v>28</v>
      </c>
      <c r="C101" s="101"/>
      <c r="D101" s="63">
        <v>1282.45</v>
      </c>
      <c r="E101" s="56"/>
      <c r="F101" s="20" t="s">
        <v>24</v>
      </c>
      <c r="G101" s="29">
        <f t="shared" si="2"/>
        <v>0</v>
      </c>
      <c r="H101" s="93"/>
      <c r="J101" s="7"/>
    </row>
    <row r="102" spans="2:10" ht="23.25" customHeight="1" x14ac:dyDescent="0.25">
      <c r="B102" s="100" t="s">
        <v>30</v>
      </c>
      <c r="C102" s="101"/>
      <c r="D102" s="63">
        <v>1000.47</v>
      </c>
      <c r="E102" s="56"/>
      <c r="F102" s="20" t="s">
        <v>24</v>
      </c>
      <c r="G102" s="29">
        <f>D102*E102</f>
        <v>0</v>
      </c>
      <c r="H102" s="93"/>
      <c r="J102" s="7"/>
    </row>
    <row r="103" spans="2:10" ht="23.25" customHeight="1" thickBot="1" x14ac:dyDescent="0.3">
      <c r="B103" s="96" t="s">
        <v>29</v>
      </c>
      <c r="C103" s="97"/>
      <c r="D103" s="64">
        <v>718.61</v>
      </c>
      <c r="E103" s="57"/>
      <c r="F103" s="19" t="s">
        <v>24</v>
      </c>
      <c r="G103" s="30">
        <f>D103*E103</f>
        <v>0</v>
      </c>
      <c r="H103" s="93"/>
      <c r="J103" s="7"/>
    </row>
    <row r="104" spans="2:10" x14ac:dyDescent="0.25">
      <c r="C104" s="3"/>
      <c r="D104" s="3"/>
      <c r="E104" s="4"/>
      <c r="F104" s="4"/>
      <c r="H104" s="41"/>
      <c r="J104" s="7"/>
    </row>
    <row r="105" spans="2:10" ht="22.5" customHeight="1" x14ac:dyDescent="0.25">
      <c r="C105" s="13" t="s">
        <v>14</v>
      </c>
      <c r="D105" s="6"/>
      <c r="J105" s="7"/>
    </row>
    <row r="106" spans="2:10" ht="18.75" x14ac:dyDescent="0.25">
      <c r="C106" s="78" t="s">
        <v>6</v>
      </c>
      <c r="D106" s="66" t="s">
        <v>0</v>
      </c>
      <c r="E106" s="8">
        <f>IF(G94&gt;0, ROUND((G94+D87)/D87,2), 0)</f>
        <v>1.03</v>
      </c>
      <c r="F106" s="8"/>
      <c r="G106" s="9"/>
      <c r="H106" s="7"/>
      <c r="J106" s="7"/>
    </row>
    <row r="107" spans="2:10" x14ac:dyDescent="0.25">
      <c r="C107" s="78"/>
      <c r="D107" s="66" t="s">
        <v>1</v>
      </c>
      <c r="E107" s="8">
        <f>IF(SUM(G95:G96)&gt;0,ROUND((G95+G96+D87)/D87,2),0)</f>
        <v>1.1100000000000001</v>
      </c>
      <c r="F107" s="8"/>
      <c r="G107" s="10"/>
      <c r="H107" s="42"/>
      <c r="J107" s="7"/>
    </row>
    <row r="108" spans="2:10" ht="23.25" customHeight="1" x14ac:dyDescent="0.25">
      <c r="C108" s="78"/>
      <c r="D108" s="66" t="s">
        <v>2</v>
      </c>
      <c r="E108" s="8">
        <f>IF(G97&gt;0,ROUND((G97+D87)/D87,2),0)</f>
        <v>0</v>
      </c>
      <c r="F108" s="11"/>
      <c r="G108" s="10"/>
      <c r="J108" s="7"/>
    </row>
    <row r="109" spans="2:10" x14ac:dyDescent="0.25">
      <c r="C109" s="78"/>
      <c r="D109" s="12" t="s">
        <v>3</v>
      </c>
      <c r="E109" s="31">
        <f>IF(SUM(G98:G103)&gt;0,ROUND((SUM(G98:G103)+D87)/D87,2),0)</f>
        <v>3.86</v>
      </c>
      <c r="F109" s="9"/>
      <c r="G109" s="10"/>
      <c r="J109" s="7"/>
    </row>
    <row r="110" spans="2:10" ht="25.5" x14ac:dyDescent="0.25">
      <c r="D110" s="32" t="s">
        <v>4</v>
      </c>
      <c r="E110" s="33">
        <f>SUM(E106:E109)-IF(VALUE(COUNTIF(E106:E109,"&gt;0"))=4,3,0)-IF(VALUE(COUNTIF(E106:E109,"&gt;0"))=3,2,0)-IF(VALUE(COUNTIF(E106:E109,"&gt;0"))=2,1,0)</f>
        <v>4</v>
      </c>
      <c r="F110" s="24"/>
      <c r="J110" s="7"/>
    </row>
    <row r="111" spans="2:10" x14ac:dyDescent="0.25">
      <c r="E111" s="14"/>
      <c r="J111" s="7"/>
    </row>
    <row r="112" spans="2:10" ht="25.5" x14ac:dyDescent="0.35">
      <c r="B112" s="21"/>
      <c r="C112" s="15" t="s">
        <v>23</v>
      </c>
      <c r="D112" s="79">
        <f>E110*D87</f>
        <v>36819.199999999997</v>
      </c>
      <c r="E112" s="79"/>
      <c r="J112" s="7"/>
    </row>
    <row r="113" spans="2:10" ht="18.75" x14ac:dyDescent="0.3">
      <c r="C113" s="16" t="s">
        <v>8</v>
      </c>
      <c r="D113" s="80">
        <f>D112/D86</f>
        <v>57.620031298904536</v>
      </c>
      <c r="E113" s="80"/>
      <c r="G113" s="7"/>
      <c r="H113" s="43"/>
      <c r="J113" s="7"/>
    </row>
    <row r="114" spans="2:10" x14ac:dyDescent="0.25">
      <c r="J114" s="7"/>
    </row>
    <row r="115" spans="2:10" ht="17.25" customHeight="1" x14ac:dyDescent="0.25">
      <c r="J115" s="7"/>
    </row>
    <row r="116" spans="2:10" ht="55.5" customHeight="1" x14ac:dyDescent="0.8">
      <c r="B116" s="102" t="s">
        <v>46</v>
      </c>
      <c r="C116" s="102"/>
      <c r="D116" s="102"/>
      <c r="E116" s="102"/>
      <c r="F116" s="102"/>
      <c r="G116" s="102"/>
      <c r="H116" s="102"/>
      <c r="J116" s="7"/>
    </row>
    <row r="117" spans="2:10" ht="48" customHeight="1" x14ac:dyDescent="0.25">
      <c r="B117" s="103" t="s">
        <v>34</v>
      </c>
      <c r="C117" s="103"/>
      <c r="D117" s="103"/>
      <c r="E117" s="103"/>
      <c r="F117" s="103"/>
      <c r="G117" s="103"/>
      <c r="J117" s="7"/>
    </row>
    <row r="118" spans="2:10" ht="18" customHeight="1" x14ac:dyDescent="0.25">
      <c r="C118" s="68"/>
      <c r="G118" s="7"/>
      <c r="J118" s="7"/>
    </row>
    <row r="119" spans="2:10" ht="24" customHeight="1" x14ac:dyDescent="0.25">
      <c r="C119" s="13" t="s">
        <v>5</v>
      </c>
      <c r="D119" s="6"/>
      <c r="J119" s="7"/>
    </row>
    <row r="120" spans="2:10" ht="23.25" customHeight="1" x14ac:dyDescent="0.25">
      <c r="B120" s="9"/>
      <c r="C120" s="104" t="s">
        <v>15</v>
      </c>
      <c r="D120" s="107" t="s">
        <v>35</v>
      </c>
      <c r="E120" s="108"/>
      <c r="F120" s="108"/>
      <c r="G120" s="109"/>
      <c r="H120" s="38"/>
      <c r="J120" s="7"/>
    </row>
    <row r="121" spans="2:10" ht="23.25" customHeight="1" x14ac:dyDescent="0.25">
      <c r="B121" s="9"/>
      <c r="C121" s="105"/>
      <c r="D121" s="110" t="s">
        <v>40</v>
      </c>
      <c r="E121" s="110"/>
      <c r="F121" s="110"/>
      <c r="G121" s="110"/>
      <c r="H121" s="38"/>
      <c r="J121" s="7"/>
    </row>
    <row r="122" spans="2:10" ht="23.25" customHeight="1" x14ac:dyDescent="0.25">
      <c r="B122" s="9"/>
      <c r="C122" s="106"/>
      <c r="D122" s="110" t="s">
        <v>53</v>
      </c>
      <c r="E122" s="110"/>
      <c r="F122" s="110"/>
      <c r="G122" s="110"/>
      <c r="H122" s="38"/>
      <c r="J122" s="7"/>
    </row>
    <row r="123" spans="2:10" ht="23.25" customHeight="1" x14ac:dyDescent="0.25">
      <c r="C123" s="34" t="s">
        <v>12</v>
      </c>
      <c r="D123" s="48">
        <v>1.35</v>
      </c>
      <c r="E123" s="44"/>
      <c r="F123" s="9"/>
      <c r="J123" s="7"/>
    </row>
    <row r="124" spans="2:10" ht="23.25" customHeight="1" x14ac:dyDescent="0.25">
      <c r="C124" s="1" t="s">
        <v>9</v>
      </c>
      <c r="D124" s="65">
        <v>415</v>
      </c>
      <c r="E124" s="81" t="s">
        <v>16</v>
      </c>
      <c r="F124" s="82"/>
      <c r="G124" s="85">
        <f>D125/D124</f>
        <v>9.0067469879518072</v>
      </c>
      <c r="J124" s="7"/>
    </row>
    <row r="125" spans="2:10" x14ac:dyDescent="0.25">
      <c r="C125" s="1" t="s">
        <v>10</v>
      </c>
      <c r="D125" s="49">
        <v>3737.8</v>
      </c>
      <c r="E125" s="83"/>
      <c r="F125" s="84"/>
      <c r="G125" s="86"/>
      <c r="J125" s="7"/>
    </row>
    <row r="126" spans="2:10" ht="23.25" customHeight="1" x14ac:dyDescent="0.25">
      <c r="C126" s="36"/>
      <c r="D126" s="37"/>
      <c r="E126" s="45"/>
      <c r="J126" s="7"/>
    </row>
    <row r="127" spans="2:10" x14ac:dyDescent="0.3">
      <c r="C127" s="35" t="s">
        <v>7</v>
      </c>
      <c r="D127" s="50" t="s">
        <v>54</v>
      </c>
      <c r="J127" s="7"/>
    </row>
    <row r="128" spans="2:10" x14ac:dyDescent="0.3">
      <c r="C128" s="35" t="s">
        <v>11</v>
      </c>
      <c r="D128" s="50" t="s">
        <v>55</v>
      </c>
      <c r="J128" s="7"/>
    </row>
    <row r="129" spans="2:10" x14ac:dyDescent="0.3">
      <c r="C129" s="35" t="s">
        <v>13</v>
      </c>
      <c r="D129" s="59" t="s">
        <v>32</v>
      </c>
      <c r="E129" s="39"/>
      <c r="J129" s="7"/>
    </row>
    <row r="130" spans="2:10" ht="24" thickBot="1" x14ac:dyDescent="0.3">
      <c r="C130" s="40"/>
      <c r="D130" s="40"/>
      <c r="J130" s="7"/>
    </row>
    <row r="131" spans="2:10" ht="48" thickBot="1" x14ac:dyDescent="0.3">
      <c r="B131" s="87" t="s">
        <v>17</v>
      </c>
      <c r="C131" s="88"/>
      <c r="D131" s="22" t="s">
        <v>20</v>
      </c>
      <c r="E131" s="89" t="s">
        <v>22</v>
      </c>
      <c r="F131" s="90"/>
      <c r="G131" s="2" t="s">
        <v>21</v>
      </c>
      <c r="J131" s="7"/>
    </row>
    <row r="132" spans="2:10" ht="24" thickBot="1" x14ac:dyDescent="0.3">
      <c r="B132" s="91" t="s">
        <v>33</v>
      </c>
      <c r="C132" s="92"/>
      <c r="D132" s="60">
        <v>50.01</v>
      </c>
      <c r="E132" s="51">
        <v>1.35</v>
      </c>
      <c r="F132" s="17" t="s">
        <v>24</v>
      </c>
      <c r="G132" s="25">
        <f t="shared" ref="G132:G139" si="3">D132*E132</f>
        <v>67.513500000000008</v>
      </c>
      <c r="H132" s="93"/>
      <c r="J132" s="7"/>
    </row>
    <row r="133" spans="2:10" ht="48" customHeight="1" x14ac:dyDescent="0.25">
      <c r="B133" s="94" t="s">
        <v>18</v>
      </c>
      <c r="C133" s="95"/>
      <c r="D133" s="54">
        <v>189.45</v>
      </c>
      <c r="E133" s="52">
        <v>0.4</v>
      </c>
      <c r="F133" s="18" t="s">
        <v>25</v>
      </c>
      <c r="G133" s="26">
        <f t="shared" si="3"/>
        <v>75.78</v>
      </c>
      <c r="H133" s="93"/>
      <c r="J133" s="7"/>
    </row>
    <row r="134" spans="2:10" ht="24" customHeight="1" thickBot="1" x14ac:dyDescent="0.3">
      <c r="B134" s="96" t="s">
        <v>19</v>
      </c>
      <c r="C134" s="97"/>
      <c r="D134" s="57">
        <v>762.99</v>
      </c>
      <c r="E134" s="53">
        <v>0.4</v>
      </c>
      <c r="F134" s="19" t="s">
        <v>25</v>
      </c>
      <c r="G134" s="27">
        <f t="shared" si="3"/>
        <v>305.19600000000003</v>
      </c>
      <c r="H134" s="93"/>
      <c r="J134" s="7"/>
    </row>
    <row r="135" spans="2:10" ht="23.25" customHeight="1" thickBot="1" x14ac:dyDescent="0.3">
      <c r="B135" s="98" t="s">
        <v>233</v>
      </c>
      <c r="C135" s="99"/>
      <c r="D135" s="61">
        <v>1409.04</v>
      </c>
      <c r="E135" s="61"/>
      <c r="F135" s="23" t="s">
        <v>24</v>
      </c>
      <c r="G135" s="28">
        <f t="shared" si="3"/>
        <v>0</v>
      </c>
      <c r="H135" s="93"/>
      <c r="J135" s="7"/>
    </row>
    <row r="136" spans="2:10" ht="24" customHeight="1" x14ac:dyDescent="0.25">
      <c r="B136" s="94" t="s">
        <v>31</v>
      </c>
      <c r="C136" s="95"/>
      <c r="D136" s="54">
        <v>5358.15</v>
      </c>
      <c r="E136" s="54">
        <v>1.35</v>
      </c>
      <c r="F136" s="18" t="s">
        <v>24</v>
      </c>
      <c r="G136" s="26">
        <f t="shared" si="3"/>
        <v>7233.5024999999996</v>
      </c>
      <c r="H136" s="93"/>
      <c r="J136" s="7"/>
    </row>
    <row r="137" spans="2:10" ht="24" customHeight="1" x14ac:dyDescent="0.25">
      <c r="B137" s="100" t="s">
        <v>26</v>
      </c>
      <c r="C137" s="101"/>
      <c r="D137" s="62">
        <v>246.53</v>
      </c>
      <c r="E137" s="55">
        <v>1.35</v>
      </c>
      <c r="F137" s="20" t="s">
        <v>24</v>
      </c>
      <c r="G137" s="29">
        <f t="shared" si="3"/>
        <v>332.81550000000004</v>
      </c>
      <c r="H137" s="93"/>
      <c r="J137" s="7"/>
    </row>
    <row r="138" spans="2:10" ht="23.25" customHeight="1" x14ac:dyDescent="0.25">
      <c r="B138" s="100" t="s">
        <v>27</v>
      </c>
      <c r="C138" s="101"/>
      <c r="D138" s="63">
        <v>4374.5</v>
      </c>
      <c r="E138" s="56"/>
      <c r="F138" s="20" t="s">
        <v>24</v>
      </c>
      <c r="G138" s="29">
        <f t="shared" si="3"/>
        <v>0</v>
      </c>
      <c r="H138" s="93"/>
      <c r="J138" s="7"/>
    </row>
    <row r="139" spans="2:10" ht="23.25" customHeight="1" x14ac:dyDescent="0.25">
      <c r="B139" s="100" t="s">
        <v>28</v>
      </c>
      <c r="C139" s="101"/>
      <c r="D139" s="63">
        <v>1282.45</v>
      </c>
      <c r="E139" s="56"/>
      <c r="F139" s="20" t="s">
        <v>24</v>
      </c>
      <c r="G139" s="29">
        <f t="shared" si="3"/>
        <v>0</v>
      </c>
      <c r="H139" s="93"/>
      <c r="J139" s="7"/>
    </row>
    <row r="140" spans="2:10" ht="23.25" customHeight="1" x14ac:dyDescent="0.25">
      <c r="B140" s="100" t="s">
        <v>30</v>
      </c>
      <c r="C140" s="101"/>
      <c r="D140" s="63">
        <v>1000.47</v>
      </c>
      <c r="E140" s="56"/>
      <c r="F140" s="20" t="s">
        <v>24</v>
      </c>
      <c r="G140" s="29">
        <f>D140*E140</f>
        <v>0</v>
      </c>
      <c r="H140" s="93"/>
      <c r="J140" s="7"/>
    </row>
    <row r="141" spans="2:10" ht="23.25" customHeight="1" thickBot="1" x14ac:dyDescent="0.3">
      <c r="B141" s="96" t="s">
        <v>29</v>
      </c>
      <c r="C141" s="97"/>
      <c r="D141" s="64">
        <v>718.61</v>
      </c>
      <c r="E141" s="57"/>
      <c r="F141" s="19" t="s">
        <v>24</v>
      </c>
      <c r="G141" s="30">
        <f>D141*E141</f>
        <v>0</v>
      </c>
      <c r="H141" s="93"/>
      <c r="J141" s="7"/>
    </row>
    <row r="142" spans="2:10" ht="23.25" customHeight="1" x14ac:dyDescent="0.25">
      <c r="C142" s="3"/>
      <c r="D142" s="3"/>
      <c r="E142" s="4"/>
      <c r="F142" s="4"/>
      <c r="H142" s="41"/>
      <c r="J142" s="7"/>
    </row>
    <row r="143" spans="2:10" ht="25.5" x14ac:dyDescent="0.25">
      <c r="C143" s="13" t="s">
        <v>14</v>
      </c>
      <c r="D143" s="6"/>
      <c r="J143" s="7"/>
    </row>
    <row r="144" spans="2:10" ht="18.75" x14ac:dyDescent="0.25">
      <c r="C144" s="78" t="s">
        <v>6</v>
      </c>
      <c r="D144" s="66" t="s">
        <v>0</v>
      </c>
      <c r="E144" s="8">
        <f>IF(G132&gt;0, ROUND((G132+D125)/D125,2), 0)</f>
        <v>1.02</v>
      </c>
      <c r="F144" s="8"/>
      <c r="G144" s="9"/>
      <c r="H144" s="7"/>
      <c r="J144" s="7"/>
    </row>
    <row r="145" spans="2:10" ht="21" customHeight="1" x14ac:dyDescent="0.25">
      <c r="C145" s="78"/>
      <c r="D145" s="66" t="s">
        <v>1</v>
      </c>
      <c r="E145" s="8">
        <f>IF(SUM(G133:G134)&gt;0,ROUND((G133+G134+D125)/D125,2),0)</f>
        <v>1.1000000000000001</v>
      </c>
      <c r="F145" s="8"/>
      <c r="G145" s="10"/>
      <c r="H145" s="42"/>
      <c r="J145" s="7"/>
    </row>
    <row r="146" spans="2:10" ht="23.25" customHeight="1" x14ac:dyDescent="0.25">
      <c r="C146" s="78"/>
      <c r="D146" s="66" t="s">
        <v>2</v>
      </c>
      <c r="E146" s="8">
        <f>IF(G135&gt;0,ROUND((G135+D125)/D125,2),0)</f>
        <v>0</v>
      </c>
      <c r="F146" s="11"/>
      <c r="G146" s="10"/>
      <c r="J146" s="7"/>
    </row>
    <row r="147" spans="2:10" x14ac:dyDescent="0.25">
      <c r="C147" s="78"/>
      <c r="D147" s="12" t="s">
        <v>3</v>
      </c>
      <c r="E147" s="31">
        <f>IF(SUM(G136:G141)&gt;0,ROUND((SUM(G136:G141)+D125)/D125,2),0)</f>
        <v>3.02</v>
      </c>
      <c r="F147" s="9"/>
      <c r="G147" s="10"/>
      <c r="J147" s="7"/>
    </row>
    <row r="148" spans="2:10" ht="25.5" x14ac:dyDescent="0.25">
      <c r="D148" s="32" t="s">
        <v>4</v>
      </c>
      <c r="E148" s="33">
        <f>SUM(E144:E147)-IF(VALUE(COUNTIF(E144:E147,"&gt;0"))=4,3,0)-IF(VALUE(COUNTIF(E144:E147,"&gt;0"))=3,2,0)-IF(VALUE(COUNTIF(E144:E147,"&gt;0"))=2,1,0)</f>
        <v>3.1400000000000006</v>
      </c>
      <c r="F148" s="24"/>
      <c r="J148" s="7"/>
    </row>
    <row r="149" spans="2:10" x14ac:dyDescent="0.25">
      <c r="E149" s="14"/>
      <c r="J149" s="7"/>
    </row>
    <row r="150" spans="2:10" ht="25.5" x14ac:dyDescent="0.35">
      <c r="B150" s="21"/>
      <c r="C150" s="15" t="s">
        <v>23</v>
      </c>
      <c r="D150" s="79">
        <f>E148*D125</f>
        <v>11736.692000000003</v>
      </c>
      <c r="E150" s="79"/>
      <c r="J150" s="7"/>
    </row>
    <row r="151" spans="2:10" ht="18.75" x14ac:dyDescent="0.3">
      <c r="C151" s="16" t="s">
        <v>8</v>
      </c>
      <c r="D151" s="80">
        <f>D150/D124</f>
        <v>28.281185542168682</v>
      </c>
      <c r="E151" s="80"/>
      <c r="G151" s="7"/>
      <c r="H151" s="43"/>
      <c r="J151" s="7"/>
    </row>
    <row r="152" spans="2:10" x14ac:dyDescent="0.25">
      <c r="J152" s="7"/>
    </row>
    <row r="153" spans="2:10" ht="23.25" customHeight="1" x14ac:dyDescent="0.25">
      <c r="J153" s="7"/>
    </row>
    <row r="154" spans="2:10" ht="60.75" x14ac:dyDescent="0.8">
      <c r="B154" s="102" t="s">
        <v>58</v>
      </c>
      <c r="C154" s="102"/>
      <c r="D154" s="102"/>
      <c r="E154" s="102"/>
      <c r="F154" s="102"/>
      <c r="G154" s="102"/>
      <c r="H154" s="102"/>
      <c r="J154" s="7"/>
    </row>
    <row r="155" spans="2:10" x14ac:dyDescent="0.25">
      <c r="B155" s="103" t="s">
        <v>34</v>
      </c>
      <c r="C155" s="103"/>
      <c r="D155" s="103"/>
      <c r="E155" s="103"/>
      <c r="F155" s="103"/>
      <c r="G155" s="103"/>
      <c r="J155" s="7"/>
    </row>
    <row r="156" spans="2:10" x14ac:dyDescent="0.25">
      <c r="C156" s="68"/>
      <c r="G156" s="7"/>
      <c r="J156" s="7"/>
    </row>
    <row r="157" spans="2:10" ht="25.5" x14ac:dyDescent="0.25">
      <c r="C157" s="13" t="s">
        <v>5</v>
      </c>
      <c r="D157" s="6"/>
      <c r="J157" s="7"/>
    </row>
    <row r="158" spans="2:10" ht="20.25" x14ac:dyDescent="0.25">
      <c r="B158" s="9"/>
      <c r="C158" s="104" t="s">
        <v>15</v>
      </c>
      <c r="D158" s="107" t="s">
        <v>35</v>
      </c>
      <c r="E158" s="108"/>
      <c r="F158" s="108"/>
      <c r="G158" s="109"/>
      <c r="H158" s="38"/>
      <c r="J158" s="7"/>
    </row>
    <row r="159" spans="2:10" ht="20.25" x14ac:dyDescent="0.25">
      <c r="B159" s="9"/>
      <c r="C159" s="105"/>
      <c r="D159" s="110" t="s">
        <v>40</v>
      </c>
      <c r="E159" s="110"/>
      <c r="F159" s="110"/>
      <c r="G159" s="110"/>
      <c r="H159" s="38"/>
      <c r="J159" s="7"/>
    </row>
    <row r="160" spans="2:10" ht="20.25" customHeight="1" x14ac:dyDescent="0.25">
      <c r="B160" s="9"/>
      <c r="C160" s="106"/>
      <c r="D160" s="110" t="s">
        <v>56</v>
      </c>
      <c r="E160" s="110"/>
      <c r="F160" s="110"/>
      <c r="G160" s="110"/>
      <c r="H160" s="38"/>
      <c r="J160" s="7"/>
    </row>
    <row r="161" spans="2:10" ht="24" customHeight="1" x14ac:dyDescent="0.25">
      <c r="C161" s="34" t="s">
        <v>12</v>
      </c>
      <c r="D161" s="48">
        <v>9.4</v>
      </c>
      <c r="E161" s="44"/>
      <c r="F161" s="9"/>
      <c r="J161" s="7"/>
    </row>
    <row r="162" spans="2:10" ht="23.25" customHeight="1" x14ac:dyDescent="0.25">
      <c r="C162" s="1" t="s">
        <v>9</v>
      </c>
      <c r="D162" s="65">
        <v>2801</v>
      </c>
      <c r="E162" s="81" t="s">
        <v>16</v>
      </c>
      <c r="F162" s="82"/>
      <c r="G162" s="85">
        <f>D163/D162</f>
        <v>11.094394858978937</v>
      </c>
      <c r="J162" s="7"/>
    </row>
    <row r="163" spans="2:10" ht="24" customHeight="1" x14ac:dyDescent="0.25">
      <c r="C163" s="1" t="s">
        <v>10</v>
      </c>
      <c r="D163" s="49">
        <v>31075.4</v>
      </c>
      <c r="E163" s="83"/>
      <c r="F163" s="84"/>
      <c r="G163" s="86"/>
      <c r="J163" s="7"/>
    </row>
    <row r="164" spans="2:10" ht="24" customHeight="1" x14ac:dyDescent="0.25">
      <c r="C164" s="36"/>
      <c r="D164" s="37"/>
      <c r="E164" s="45"/>
      <c r="J164" s="7"/>
    </row>
    <row r="165" spans="2:10" ht="23.25" customHeight="1" x14ac:dyDescent="0.3">
      <c r="C165" s="35" t="s">
        <v>7</v>
      </c>
      <c r="D165" s="50" t="s">
        <v>57</v>
      </c>
      <c r="J165" s="7"/>
    </row>
    <row r="166" spans="2:10" ht="23.25" customHeight="1" x14ac:dyDescent="0.3">
      <c r="C166" s="35" t="s">
        <v>11</v>
      </c>
      <c r="D166" s="50" t="s">
        <v>49</v>
      </c>
      <c r="J166" s="7"/>
    </row>
    <row r="167" spans="2:10" ht="23.25" customHeight="1" x14ac:dyDescent="0.3">
      <c r="C167" s="35" t="s">
        <v>13</v>
      </c>
      <c r="D167" s="59" t="s">
        <v>32</v>
      </c>
      <c r="E167" s="39"/>
      <c r="J167" s="7"/>
    </row>
    <row r="168" spans="2:10" ht="23.25" customHeight="1" thickBot="1" x14ac:dyDescent="0.3">
      <c r="C168" s="40"/>
      <c r="D168" s="40"/>
      <c r="J168" s="7"/>
    </row>
    <row r="169" spans="2:10" ht="53.25" customHeight="1" thickBot="1" x14ac:dyDescent="0.3">
      <c r="B169" s="87" t="s">
        <v>17</v>
      </c>
      <c r="C169" s="88"/>
      <c r="D169" s="22" t="s">
        <v>20</v>
      </c>
      <c r="E169" s="89" t="s">
        <v>22</v>
      </c>
      <c r="F169" s="90"/>
      <c r="G169" s="2" t="s">
        <v>21</v>
      </c>
      <c r="J169" s="7"/>
    </row>
    <row r="170" spans="2:10" ht="24" thickBot="1" x14ac:dyDescent="0.3">
      <c r="B170" s="91" t="s">
        <v>33</v>
      </c>
      <c r="C170" s="92"/>
      <c r="D170" s="60">
        <v>65.87</v>
      </c>
      <c r="E170" s="51">
        <v>9.4</v>
      </c>
      <c r="F170" s="17" t="s">
        <v>24</v>
      </c>
      <c r="G170" s="25">
        <f t="shared" ref="G170:G177" si="4">D170*E170</f>
        <v>619.17800000000011</v>
      </c>
      <c r="H170" s="93"/>
      <c r="J170" s="7"/>
    </row>
    <row r="171" spans="2:10" ht="23.25" customHeight="1" x14ac:dyDescent="0.25">
      <c r="B171" s="94" t="s">
        <v>18</v>
      </c>
      <c r="C171" s="95"/>
      <c r="D171" s="54">
        <v>189.45</v>
      </c>
      <c r="E171" s="52">
        <v>1.5</v>
      </c>
      <c r="F171" s="18" t="s">
        <v>25</v>
      </c>
      <c r="G171" s="26">
        <f t="shared" si="4"/>
        <v>284.17499999999995</v>
      </c>
      <c r="H171" s="93"/>
      <c r="J171" s="7"/>
    </row>
    <row r="172" spans="2:10" ht="24" customHeight="1" thickBot="1" x14ac:dyDescent="0.3">
      <c r="B172" s="96" t="s">
        <v>19</v>
      </c>
      <c r="C172" s="97"/>
      <c r="D172" s="57">
        <v>762.99</v>
      </c>
      <c r="E172" s="53">
        <v>1.5</v>
      </c>
      <c r="F172" s="19" t="s">
        <v>25</v>
      </c>
      <c r="G172" s="27">
        <f t="shared" si="4"/>
        <v>1144.4850000000001</v>
      </c>
      <c r="H172" s="93"/>
      <c r="J172" s="7"/>
    </row>
    <row r="173" spans="2:10" ht="24" customHeight="1" thickBot="1" x14ac:dyDescent="0.3">
      <c r="B173" s="98" t="s">
        <v>233</v>
      </c>
      <c r="C173" s="99"/>
      <c r="D173" s="61">
        <v>1409.04</v>
      </c>
      <c r="E173" s="61"/>
      <c r="F173" s="23" t="s">
        <v>24</v>
      </c>
      <c r="G173" s="28">
        <f t="shared" si="4"/>
        <v>0</v>
      </c>
      <c r="H173" s="93"/>
      <c r="J173" s="7"/>
    </row>
    <row r="174" spans="2:10" ht="23.25" customHeight="1" x14ac:dyDescent="0.25">
      <c r="B174" s="94" t="s">
        <v>31</v>
      </c>
      <c r="C174" s="95"/>
      <c r="D174" s="54">
        <v>5358.15</v>
      </c>
      <c r="E174" s="54">
        <v>9.4</v>
      </c>
      <c r="F174" s="18" t="s">
        <v>24</v>
      </c>
      <c r="G174" s="26">
        <f t="shared" si="4"/>
        <v>50366.61</v>
      </c>
      <c r="H174" s="93"/>
      <c r="J174" s="7"/>
    </row>
    <row r="175" spans="2:10" ht="23.25" customHeight="1" x14ac:dyDescent="0.25">
      <c r="B175" s="100" t="s">
        <v>26</v>
      </c>
      <c r="C175" s="101"/>
      <c r="D175" s="62">
        <v>246.53</v>
      </c>
      <c r="E175" s="55">
        <v>9.4</v>
      </c>
      <c r="F175" s="20" t="s">
        <v>24</v>
      </c>
      <c r="G175" s="29">
        <f t="shared" si="4"/>
        <v>2317.3820000000001</v>
      </c>
      <c r="H175" s="93"/>
      <c r="J175" s="7"/>
    </row>
    <row r="176" spans="2:10" ht="23.25" customHeight="1" x14ac:dyDescent="0.25">
      <c r="B176" s="100" t="s">
        <v>27</v>
      </c>
      <c r="C176" s="101"/>
      <c r="D176" s="63">
        <v>4374.5</v>
      </c>
      <c r="E176" s="56"/>
      <c r="F176" s="20" t="s">
        <v>24</v>
      </c>
      <c r="G176" s="29">
        <f t="shared" si="4"/>
        <v>0</v>
      </c>
      <c r="H176" s="93"/>
      <c r="J176" s="7"/>
    </row>
    <row r="177" spans="2:10" ht="23.25" customHeight="1" x14ac:dyDescent="0.25">
      <c r="B177" s="100" t="s">
        <v>28</v>
      </c>
      <c r="C177" s="101"/>
      <c r="D177" s="63">
        <v>1282.45</v>
      </c>
      <c r="E177" s="56"/>
      <c r="F177" s="20" t="s">
        <v>24</v>
      </c>
      <c r="G177" s="29">
        <f t="shared" si="4"/>
        <v>0</v>
      </c>
      <c r="H177" s="93"/>
      <c r="J177" s="7"/>
    </row>
    <row r="178" spans="2:10" ht="23.25" customHeight="1" x14ac:dyDescent="0.25">
      <c r="B178" s="100" t="s">
        <v>30</v>
      </c>
      <c r="C178" s="101"/>
      <c r="D178" s="63">
        <v>1000.47</v>
      </c>
      <c r="E178" s="56"/>
      <c r="F178" s="20" t="s">
        <v>24</v>
      </c>
      <c r="G178" s="29">
        <f>D178*E178</f>
        <v>0</v>
      </c>
      <c r="H178" s="93"/>
      <c r="J178" s="7"/>
    </row>
    <row r="179" spans="2:10" ht="24" thickBot="1" x14ac:dyDescent="0.3">
      <c r="B179" s="96" t="s">
        <v>29</v>
      </c>
      <c r="C179" s="97"/>
      <c r="D179" s="64">
        <v>718.61</v>
      </c>
      <c r="E179" s="57"/>
      <c r="F179" s="19" t="s">
        <v>24</v>
      </c>
      <c r="G179" s="30">
        <f>D179*E179</f>
        <v>0</v>
      </c>
      <c r="H179" s="93"/>
      <c r="J179" s="7"/>
    </row>
    <row r="180" spans="2:10" x14ac:dyDescent="0.25">
      <c r="C180" s="3"/>
      <c r="D180" s="3"/>
      <c r="E180" s="4"/>
      <c r="F180" s="4"/>
      <c r="H180" s="41"/>
      <c r="J180" s="7"/>
    </row>
    <row r="181" spans="2:10" ht="25.5" x14ac:dyDescent="0.25">
      <c r="C181" s="13" t="s">
        <v>14</v>
      </c>
      <c r="D181" s="6"/>
      <c r="J181" s="7"/>
    </row>
    <row r="182" spans="2:10" ht="18.75" x14ac:dyDescent="0.25">
      <c r="C182" s="78" t="s">
        <v>6</v>
      </c>
      <c r="D182" s="66" t="s">
        <v>0</v>
      </c>
      <c r="E182" s="8">
        <f>IF(G170&gt;0, ROUND((G170+D163)/D163,2), 0)</f>
        <v>1.02</v>
      </c>
      <c r="F182" s="8"/>
      <c r="G182" s="9"/>
      <c r="H182" s="7"/>
      <c r="J182" s="7"/>
    </row>
    <row r="183" spans="2:10" x14ac:dyDescent="0.25">
      <c r="C183" s="78"/>
      <c r="D183" s="66" t="s">
        <v>1</v>
      </c>
      <c r="E183" s="8">
        <f>IF(SUM(G171:G172)&gt;0,ROUND((G171+G172+D163)/D163,2),0)</f>
        <v>1.05</v>
      </c>
      <c r="F183" s="8"/>
      <c r="G183" s="10"/>
      <c r="H183" s="42"/>
      <c r="J183" s="7"/>
    </row>
    <row r="184" spans="2:10" x14ac:dyDescent="0.25">
      <c r="C184" s="78"/>
      <c r="D184" s="66" t="s">
        <v>2</v>
      </c>
      <c r="E184" s="8">
        <f>IF(G173&gt;0,ROUND((G173+D163)/D163,2),0)</f>
        <v>0</v>
      </c>
      <c r="F184" s="11"/>
      <c r="G184" s="10"/>
      <c r="J184" s="7"/>
    </row>
    <row r="185" spans="2:10" x14ac:dyDescent="0.25">
      <c r="C185" s="78"/>
      <c r="D185" s="12" t="s">
        <v>3</v>
      </c>
      <c r="E185" s="31">
        <f>IF(SUM(G174:G179)&gt;0,ROUND((SUM(G174:G179)+D163)/D163,2),0)</f>
        <v>2.7</v>
      </c>
      <c r="F185" s="9"/>
      <c r="G185" s="10"/>
      <c r="J185" s="7"/>
    </row>
    <row r="186" spans="2:10" ht="25.5" x14ac:dyDescent="0.25">
      <c r="D186" s="32" t="s">
        <v>4</v>
      </c>
      <c r="E186" s="33">
        <f>SUM(E182:E185)-IF(VALUE(COUNTIF(E182:E185,"&gt;0"))=4,3,0)-IF(VALUE(COUNTIF(E182:E185,"&gt;0"))=3,2,0)-IF(VALUE(COUNTIF(E182:E185,"&gt;0"))=2,1,0)</f>
        <v>2.7700000000000005</v>
      </c>
      <c r="F186" s="24"/>
      <c r="J186" s="7"/>
    </row>
    <row r="187" spans="2:10" x14ac:dyDescent="0.25">
      <c r="E187" s="14"/>
      <c r="J187" s="7"/>
    </row>
    <row r="188" spans="2:10" ht="25.5" x14ac:dyDescent="0.35">
      <c r="B188" s="21"/>
      <c r="C188" s="15" t="s">
        <v>23</v>
      </c>
      <c r="D188" s="79">
        <f>E186*D163</f>
        <v>86078.858000000022</v>
      </c>
      <c r="E188" s="79"/>
      <c r="J188" s="7"/>
    </row>
    <row r="189" spans="2:10" ht="18.75" x14ac:dyDescent="0.3">
      <c r="C189" s="16" t="s">
        <v>8</v>
      </c>
      <c r="D189" s="80">
        <f>D188/D162</f>
        <v>30.73147375937166</v>
      </c>
      <c r="E189" s="80"/>
      <c r="G189" s="7"/>
      <c r="H189" s="43"/>
      <c r="J189" s="7"/>
    </row>
    <row r="190" spans="2:10" ht="19.5" customHeight="1" x14ac:dyDescent="0.25">
      <c r="J190" s="7"/>
    </row>
    <row r="191" spans="2:10" ht="58.5" customHeight="1" x14ac:dyDescent="0.8">
      <c r="B191" s="102" t="s">
        <v>59</v>
      </c>
      <c r="C191" s="102"/>
      <c r="D191" s="102"/>
      <c r="E191" s="102"/>
      <c r="F191" s="102"/>
      <c r="G191" s="102"/>
      <c r="H191" s="102"/>
      <c r="J191" s="7"/>
    </row>
    <row r="192" spans="2:10" x14ac:dyDescent="0.25">
      <c r="B192" s="103" t="s">
        <v>34</v>
      </c>
      <c r="C192" s="103"/>
      <c r="D192" s="103"/>
      <c r="E192" s="103"/>
      <c r="F192" s="103"/>
      <c r="G192" s="103"/>
      <c r="J192" s="7"/>
    </row>
    <row r="193" spans="2:10" x14ac:dyDescent="0.25">
      <c r="C193" s="68"/>
      <c r="G193" s="7"/>
      <c r="J193" s="7"/>
    </row>
    <row r="194" spans="2:10" ht="25.5" x14ac:dyDescent="0.25">
      <c r="C194" s="13" t="s">
        <v>5</v>
      </c>
      <c r="D194" s="6"/>
      <c r="J194" s="7"/>
    </row>
    <row r="195" spans="2:10" ht="20.25" x14ac:dyDescent="0.25">
      <c r="B195" s="9"/>
      <c r="C195" s="104" t="s">
        <v>15</v>
      </c>
      <c r="D195" s="107" t="s">
        <v>35</v>
      </c>
      <c r="E195" s="108"/>
      <c r="F195" s="108"/>
      <c r="G195" s="109"/>
      <c r="H195" s="38"/>
      <c r="J195" s="7"/>
    </row>
    <row r="196" spans="2:10" ht="20.25" x14ac:dyDescent="0.25">
      <c r="B196" s="9"/>
      <c r="C196" s="105"/>
      <c r="D196" s="110" t="s">
        <v>40</v>
      </c>
      <c r="E196" s="110"/>
      <c r="F196" s="110"/>
      <c r="G196" s="110"/>
      <c r="H196" s="38"/>
      <c r="J196" s="7"/>
    </row>
    <row r="197" spans="2:10" ht="20.25" x14ac:dyDescent="0.25">
      <c r="B197" s="9"/>
      <c r="C197" s="106"/>
      <c r="D197" s="110" t="s">
        <v>68</v>
      </c>
      <c r="E197" s="110"/>
      <c r="F197" s="110"/>
      <c r="G197" s="110"/>
      <c r="H197" s="38"/>
      <c r="J197" s="7"/>
    </row>
    <row r="198" spans="2:10" ht="23.25" customHeight="1" x14ac:dyDescent="0.25">
      <c r="C198" s="34" t="s">
        <v>12</v>
      </c>
      <c r="D198" s="48">
        <v>0.9</v>
      </c>
      <c r="E198" s="44"/>
      <c r="F198" s="9"/>
      <c r="J198" s="7"/>
    </row>
    <row r="199" spans="2:10" x14ac:dyDescent="0.25">
      <c r="C199" s="1" t="s">
        <v>9</v>
      </c>
      <c r="D199" s="65">
        <v>252</v>
      </c>
      <c r="E199" s="81" t="s">
        <v>16</v>
      </c>
      <c r="F199" s="82"/>
      <c r="G199" s="85">
        <f>D200/D199</f>
        <v>0.85952380952380947</v>
      </c>
      <c r="J199" s="7"/>
    </row>
    <row r="200" spans="2:10" x14ac:dyDescent="0.25">
      <c r="C200" s="1" t="s">
        <v>10</v>
      </c>
      <c r="D200" s="49">
        <v>216.6</v>
      </c>
      <c r="E200" s="83"/>
      <c r="F200" s="84"/>
      <c r="G200" s="86"/>
      <c r="J200" s="7"/>
    </row>
    <row r="201" spans="2:10" x14ac:dyDescent="0.25">
      <c r="C201" s="36"/>
      <c r="D201" s="37"/>
      <c r="E201" s="45"/>
      <c r="J201" s="7"/>
    </row>
    <row r="202" spans="2:10" x14ac:dyDescent="0.3">
      <c r="C202" s="35" t="s">
        <v>7</v>
      </c>
      <c r="D202" s="50" t="s">
        <v>60</v>
      </c>
      <c r="J202" s="7"/>
    </row>
    <row r="203" spans="2:10" x14ac:dyDescent="0.3">
      <c r="C203" s="35" t="s">
        <v>11</v>
      </c>
      <c r="D203" s="50" t="s">
        <v>61</v>
      </c>
      <c r="J203" s="7"/>
    </row>
    <row r="204" spans="2:10" x14ac:dyDescent="0.3">
      <c r="C204" s="35" t="s">
        <v>13</v>
      </c>
      <c r="D204" s="59" t="s">
        <v>32</v>
      </c>
      <c r="E204" s="39"/>
      <c r="J204" s="7"/>
    </row>
    <row r="205" spans="2:10" ht="48" customHeight="1" thickBot="1" x14ac:dyDescent="0.3">
      <c r="C205" s="40"/>
      <c r="D205" s="40"/>
      <c r="J205" s="7"/>
    </row>
    <row r="206" spans="2:10" ht="51.75" customHeight="1" thickBot="1" x14ac:dyDescent="0.3">
      <c r="B206" s="87" t="s">
        <v>17</v>
      </c>
      <c r="C206" s="88"/>
      <c r="D206" s="22" t="s">
        <v>20</v>
      </c>
      <c r="E206" s="89" t="s">
        <v>22</v>
      </c>
      <c r="F206" s="90"/>
      <c r="G206" s="2" t="s">
        <v>21</v>
      </c>
      <c r="J206" s="7"/>
    </row>
    <row r="207" spans="2:10" ht="23.25" customHeight="1" thickBot="1" x14ac:dyDescent="0.3">
      <c r="B207" s="91" t="s">
        <v>33</v>
      </c>
      <c r="C207" s="92"/>
      <c r="D207" s="60">
        <v>50.01</v>
      </c>
      <c r="E207" s="73">
        <v>0.9</v>
      </c>
      <c r="F207" s="17" t="s">
        <v>24</v>
      </c>
      <c r="G207" s="25">
        <f t="shared" ref="G207:G214" si="5">D207*E207</f>
        <v>45.009</v>
      </c>
      <c r="H207" s="93"/>
      <c r="J207" s="7"/>
    </row>
    <row r="208" spans="2:10" ht="24" customHeight="1" x14ac:dyDescent="0.25">
      <c r="B208" s="94" t="s">
        <v>18</v>
      </c>
      <c r="C208" s="95"/>
      <c r="D208" s="54">
        <v>189.45</v>
      </c>
      <c r="E208" s="77">
        <v>0.38</v>
      </c>
      <c r="F208" s="18" t="s">
        <v>25</v>
      </c>
      <c r="G208" s="26">
        <f t="shared" si="5"/>
        <v>71.991</v>
      </c>
      <c r="H208" s="93"/>
      <c r="J208" s="7"/>
    </row>
    <row r="209" spans="2:10" ht="24" customHeight="1" thickBot="1" x14ac:dyDescent="0.3">
      <c r="B209" s="96" t="s">
        <v>19</v>
      </c>
      <c r="C209" s="97"/>
      <c r="D209" s="57">
        <v>762.99</v>
      </c>
      <c r="E209" s="64">
        <v>0.38</v>
      </c>
      <c r="F209" s="19" t="s">
        <v>25</v>
      </c>
      <c r="G209" s="27">
        <f t="shared" si="5"/>
        <v>289.93619999999999</v>
      </c>
      <c r="H209" s="93"/>
      <c r="J209" s="7"/>
    </row>
    <row r="210" spans="2:10" ht="23.25" customHeight="1" thickBot="1" x14ac:dyDescent="0.3">
      <c r="B210" s="98" t="s">
        <v>233</v>
      </c>
      <c r="C210" s="99"/>
      <c r="D210" s="61">
        <v>1409.04</v>
      </c>
      <c r="E210" s="61"/>
      <c r="F210" s="23" t="s">
        <v>24</v>
      </c>
      <c r="G210" s="28">
        <f t="shared" si="5"/>
        <v>0</v>
      </c>
      <c r="H210" s="93"/>
      <c r="J210" s="7"/>
    </row>
    <row r="211" spans="2:10" ht="23.25" customHeight="1" x14ac:dyDescent="0.25">
      <c r="B211" s="94" t="s">
        <v>31</v>
      </c>
      <c r="C211" s="95"/>
      <c r="D211" s="54">
        <v>5358.15</v>
      </c>
      <c r="E211" s="54">
        <v>0.9</v>
      </c>
      <c r="F211" s="18" t="s">
        <v>24</v>
      </c>
      <c r="G211" s="26">
        <f t="shared" si="5"/>
        <v>4822.335</v>
      </c>
      <c r="H211" s="93"/>
      <c r="J211" s="7"/>
    </row>
    <row r="212" spans="2:10" ht="23.25" customHeight="1" x14ac:dyDescent="0.25">
      <c r="B212" s="100" t="s">
        <v>26</v>
      </c>
      <c r="C212" s="101"/>
      <c r="D212" s="62">
        <v>246.53</v>
      </c>
      <c r="E212" s="55">
        <v>0.9</v>
      </c>
      <c r="F212" s="20" t="s">
        <v>24</v>
      </c>
      <c r="G212" s="29">
        <f t="shared" si="5"/>
        <v>221.87700000000001</v>
      </c>
      <c r="H212" s="93"/>
      <c r="J212" s="7"/>
    </row>
    <row r="213" spans="2:10" ht="23.25" customHeight="1" x14ac:dyDescent="0.25">
      <c r="B213" s="100" t="s">
        <v>27</v>
      </c>
      <c r="C213" s="101"/>
      <c r="D213" s="63">
        <v>4374.5</v>
      </c>
      <c r="E213" s="56"/>
      <c r="F213" s="20" t="s">
        <v>24</v>
      </c>
      <c r="G213" s="29">
        <f t="shared" si="5"/>
        <v>0</v>
      </c>
      <c r="H213" s="93"/>
      <c r="J213" s="7"/>
    </row>
    <row r="214" spans="2:10" ht="23.25" customHeight="1" x14ac:dyDescent="0.25">
      <c r="B214" s="100" t="s">
        <v>28</v>
      </c>
      <c r="C214" s="101"/>
      <c r="D214" s="63">
        <v>1282.45</v>
      </c>
      <c r="E214" s="56"/>
      <c r="F214" s="20" t="s">
        <v>24</v>
      </c>
      <c r="G214" s="29">
        <f t="shared" si="5"/>
        <v>0</v>
      </c>
      <c r="H214" s="93"/>
      <c r="J214" s="7"/>
    </row>
    <row r="215" spans="2:10" ht="23.25" customHeight="1" x14ac:dyDescent="0.25">
      <c r="B215" s="100" t="s">
        <v>30</v>
      </c>
      <c r="C215" s="101"/>
      <c r="D215" s="63">
        <v>1000.47</v>
      </c>
      <c r="E215" s="56"/>
      <c r="F215" s="20" t="s">
        <v>24</v>
      </c>
      <c r="G215" s="29">
        <f>D215*E215</f>
        <v>0</v>
      </c>
      <c r="H215" s="93"/>
      <c r="J215" s="7"/>
    </row>
    <row r="216" spans="2:10" ht="24" thickBot="1" x14ac:dyDescent="0.3">
      <c r="B216" s="96" t="s">
        <v>29</v>
      </c>
      <c r="C216" s="97"/>
      <c r="D216" s="64">
        <v>718.61</v>
      </c>
      <c r="E216" s="57"/>
      <c r="F216" s="19" t="s">
        <v>24</v>
      </c>
      <c r="G216" s="30">
        <f>D216*E216</f>
        <v>0</v>
      </c>
      <c r="H216" s="93"/>
      <c r="J216" s="7"/>
    </row>
    <row r="217" spans="2:10" x14ac:dyDescent="0.25">
      <c r="C217" s="3"/>
      <c r="D217" s="3"/>
      <c r="E217" s="4"/>
      <c r="F217" s="4"/>
      <c r="H217" s="41"/>
      <c r="J217" s="7"/>
    </row>
    <row r="218" spans="2:10" ht="25.5" x14ac:dyDescent="0.25">
      <c r="C218" s="13" t="s">
        <v>14</v>
      </c>
      <c r="D218" s="6"/>
      <c r="J218" s="7"/>
    </row>
    <row r="219" spans="2:10" ht="18.75" x14ac:dyDescent="0.25">
      <c r="C219" s="78" t="s">
        <v>6</v>
      </c>
      <c r="D219" s="66" t="s">
        <v>0</v>
      </c>
      <c r="E219" s="8">
        <f>IF(G207&gt;0, ROUND((G207+D200)/D200,2), 0)</f>
        <v>1.21</v>
      </c>
      <c r="F219" s="8"/>
      <c r="G219" s="9"/>
      <c r="H219" s="7"/>
      <c r="J219" s="7"/>
    </row>
    <row r="220" spans="2:10" x14ac:dyDescent="0.25">
      <c r="C220" s="78"/>
      <c r="D220" s="66" t="s">
        <v>1</v>
      </c>
      <c r="E220" s="8">
        <f>IF(SUM(G208:G209)&gt;0,ROUND((G208+G209+D200)/D200,2),0)</f>
        <v>2.67</v>
      </c>
      <c r="F220" s="8"/>
      <c r="G220" s="10"/>
      <c r="H220" s="42"/>
      <c r="J220" s="7"/>
    </row>
    <row r="221" spans="2:10" x14ac:dyDescent="0.25">
      <c r="C221" s="78"/>
      <c r="D221" s="66" t="s">
        <v>2</v>
      </c>
      <c r="E221" s="8">
        <f>IF(G210&gt;0,ROUND((G210+D200)/D200,2),0)</f>
        <v>0</v>
      </c>
      <c r="F221" s="11"/>
      <c r="G221" s="10"/>
      <c r="J221" s="7"/>
    </row>
    <row r="222" spans="2:10" x14ac:dyDescent="0.25">
      <c r="C222" s="78"/>
      <c r="D222" s="12" t="s">
        <v>3</v>
      </c>
      <c r="E222" s="31">
        <f>IF(SUM(G211:G216)&gt;0,ROUND((SUM(G211:G216)+D200)/D200,2),0)</f>
        <v>24.29</v>
      </c>
      <c r="F222" s="9"/>
      <c r="G222" s="10"/>
      <c r="J222" s="7"/>
    </row>
    <row r="223" spans="2:10" ht="25.5" x14ac:dyDescent="0.25">
      <c r="D223" s="32" t="s">
        <v>4</v>
      </c>
      <c r="E223" s="33">
        <f>SUM(E219:E222)-IF(VALUE(COUNTIF(E219:E222,"&gt;0"))=4,3,0)-IF(VALUE(COUNTIF(E219:E222,"&gt;0"))=3,2,0)-IF(VALUE(COUNTIF(E219:E222,"&gt;0"))=2,1,0)</f>
        <v>26.169999999999998</v>
      </c>
      <c r="F223" s="24"/>
      <c r="J223" s="7"/>
    </row>
    <row r="224" spans="2:10" x14ac:dyDescent="0.25">
      <c r="E224" s="14"/>
      <c r="J224" s="7"/>
    </row>
    <row r="225" spans="2:10" ht="25.5" x14ac:dyDescent="0.35">
      <c r="B225" s="21"/>
      <c r="C225" s="15" t="s">
        <v>23</v>
      </c>
      <c r="D225" s="79">
        <f>E223*D200</f>
        <v>5668.4219999999996</v>
      </c>
      <c r="E225" s="79"/>
      <c r="J225" s="7"/>
    </row>
    <row r="226" spans="2:10" ht="18.75" x14ac:dyDescent="0.3">
      <c r="C226" s="16" t="s">
        <v>8</v>
      </c>
      <c r="D226" s="80">
        <f>D225/D199</f>
        <v>22.493738095238093</v>
      </c>
      <c r="E226" s="80"/>
      <c r="G226" s="7"/>
      <c r="H226" s="43"/>
      <c r="J226" s="7"/>
    </row>
    <row r="227" spans="2:10" ht="60.75" x14ac:dyDescent="0.8">
      <c r="B227" s="102" t="s">
        <v>62</v>
      </c>
      <c r="C227" s="102"/>
      <c r="D227" s="102"/>
      <c r="E227" s="102"/>
      <c r="F227" s="102"/>
      <c r="G227" s="102"/>
      <c r="H227" s="102"/>
      <c r="J227" s="7"/>
    </row>
    <row r="228" spans="2:10" x14ac:dyDescent="0.25">
      <c r="B228" s="103" t="s">
        <v>34</v>
      </c>
      <c r="C228" s="103"/>
      <c r="D228" s="103"/>
      <c r="E228" s="103"/>
      <c r="F228" s="103"/>
      <c r="G228" s="103"/>
      <c r="J228" s="7"/>
    </row>
    <row r="229" spans="2:10" x14ac:dyDescent="0.25">
      <c r="C229" s="68"/>
      <c r="G229" s="7"/>
      <c r="J229" s="7"/>
    </row>
    <row r="230" spans="2:10" ht="25.5" x14ac:dyDescent="0.25">
      <c r="C230" s="13" t="s">
        <v>5</v>
      </c>
      <c r="D230" s="6"/>
      <c r="J230" s="7"/>
    </row>
    <row r="231" spans="2:10" ht="20.25" x14ac:dyDescent="0.25">
      <c r="B231" s="9"/>
      <c r="C231" s="104" t="s">
        <v>15</v>
      </c>
      <c r="D231" s="107" t="s">
        <v>35</v>
      </c>
      <c r="E231" s="108"/>
      <c r="F231" s="108"/>
      <c r="G231" s="109"/>
      <c r="H231" s="38"/>
      <c r="J231" s="7"/>
    </row>
    <row r="232" spans="2:10" ht="27" customHeight="1" x14ac:dyDescent="0.25">
      <c r="B232" s="9"/>
      <c r="C232" s="105"/>
      <c r="D232" s="110" t="s">
        <v>40</v>
      </c>
      <c r="E232" s="110"/>
      <c r="F232" s="110"/>
      <c r="G232" s="110"/>
      <c r="H232" s="38"/>
      <c r="J232" s="7"/>
    </row>
    <row r="233" spans="2:10" ht="23.25" customHeight="1" x14ac:dyDescent="0.25">
      <c r="B233" s="9"/>
      <c r="C233" s="106"/>
      <c r="D233" s="110" t="s">
        <v>71</v>
      </c>
      <c r="E233" s="110"/>
      <c r="F233" s="110"/>
      <c r="G233" s="110"/>
      <c r="H233" s="38"/>
      <c r="J233" s="7"/>
    </row>
    <row r="234" spans="2:10" x14ac:dyDescent="0.25">
      <c r="C234" s="34" t="s">
        <v>12</v>
      </c>
      <c r="D234" s="48">
        <v>0.5</v>
      </c>
      <c r="E234" s="44"/>
      <c r="F234" s="9"/>
      <c r="J234" s="7"/>
    </row>
    <row r="235" spans="2:10" x14ac:dyDescent="0.25">
      <c r="C235" s="1" t="s">
        <v>9</v>
      </c>
      <c r="D235" s="65">
        <v>175</v>
      </c>
      <c r="E235" s="81" t="s">
        <v>16</v>
      </c>
      <c r="F235" s="82"/>
      <c r="G235" s="85">
        <f>D236/D235</f>
        <v>18.299428571428571</v>
      </c>
      <c r="J235" s="7"/>
    </row>
    <row r="236" spans="2:10" x14ac:dyDescent="0.25">
      <c r="C236" s="1" t="s">
        <v>10</v>
      </c>
      <c r="D236" s="49">
        <v>3202.4</v>
      </c>
      <c r="E236" s="83"/>
      <c r="F236" s="84"/>
      <c r="G236" s="86"/>
      <c r="J236" s="7"/>
    </row>
    <row r="237" spans="2:10" x14ac:dyDescent="0.25">
      <c r="C237" s="36"/>
      <c r="D237" s="37"/>
      <c r="E237" s="45"/>
      <c r="J237" s="7"/>
    </row>
    <row r="238" spans="2:10" x14ac:dyDescent="0.3">
      <c r="C238" s="35" t="s">
        <v>7</v>
      </c>
      <c r="D238" s="50" t="s">
        <v>63</v>
      </c>
      <c r="J238" s="7"/>
    </row>
    <row r="239" spans="2:10" x14ac:dyDescent="0.3">
      <c r="C239" s="35" t="s">
        <v>11</v>
      </c>
      <c r="D239" s="50" t="s">
        <v>61</v>
      </c>
      <c r="J239" s="7"/>
    </row>
    <row r="240" spans="2:10" ht="23.25" customHeight="1" x14ac:dyDescent="0.3">
      <c r="C240" s="35" t="s">
        <v>13</v>
      </c>
      <c r="D240" s="59" t="s">
        <v>32</v>
      </c>
      <c r="E240" s="39"/>
      <c r="J240" s="7"/>
    </row>
    <row r="241" spans="2:10" ht="24" thickBot="1" x14ac:dyDescent="0.3">
      <c r="C241" s="40"/>
      <c r="D241" s="40"/>
      <c r="J241" s="7"/>
    </row>
    <row r="242" spans="2:10" ht="48" thickBot="1" x14ac:dyDescent="0.3">
      <c r="B242" s="87" t="s">
        <v>17</v>
      </c>
      <c r="C242" s="88"/>
      <c r="D242" s="22" t="s">
        <v>20</v>
      </c>
      <c r="E242" s="89" t="s">
        <v>22</v>
      </c>
      <c r="F242" s="90"/>
      <c r="G242" s="2" t="s">
        <v>21</v>
      </c>
      <c r="J242" s="7"/>
    </row>
    <row r="243" spans="2:10" ht="24" thickBot="1" x14ac:dyDescent="0.3">
      <c r="B243" s="91" t="s">
        <v>33</v>
      </c>
      <c r="C243" s="92"/>
      <c r="D243" s="60">
        <v>50.01</v>
      </c>
      <c r="E243" s="73">
        <v>0.5</v>
      </c>
      <c r="F243" s="17" t="s">
        <v>24</v>
      </c>
      <c r="G243" s="25">
        <f t="shared" ref="G243:G250" si="6">D243*E243</f>
        <v>25.004999999999999</v>
      </c>
      <c r="H243" s="93"/>
      <c r="J243" s="7"/>
    </row>
    <row r="244" spans="2:10" ht="23.25" customHeight="1" x14ac:dyDescent="0.25">
      <c r="B244" s="94" t="s">
        <v>18</v>
      </c>
      <c r="C244" s="95"/>
      <c r="D244" s="54">
        <v>189.45</v>
      </c>
      <c r="E244" s="77">
        <v>0.3</v>
      </c>
      <c r="F244" s="18" t="s">
        <v>25</v>
      </c>
      <c r="G244" s="26">
        <f t="shared" si="6"/>
        <v>56.834999999999994</v>
      </c>
      <c r="H244" s="93"/>
      <c r="J244" s="7"/>
    </row>
    <row r="245" spans="2:10" ht="24" customHeight="1" thickBot="1" x14ac:dyDescent="0.3">
      <c r="B245" s="96" t="s">
        <v>19</v>
      </c>
      <c r="C245" s="97"/>
      <c r="D245" s="57">
        <v>762.99</v>
      </c>
      <c r="E245" s="64">
        <v>0.3</v>
      </c>
      <c r="F245" s="19" t="s">
        <v>25</v>
      </c>
      <c r="G245" s="27">
        <f t="shared" si="6"/>
        <v>228.89699999999999</v>
      </c>
      <c r="H245" s="93"/>
      <c r="J245" s="7"/>
    </row>
    <row r="246" spans="2:10" ht="24" customHeight="1" thickBot="1" x14ac:dyDescent="0.3">
      <c r="B246" s="98" t="s">
        <v>233</v>
      </c>
      <c r="C246" s="99"/>
      <c r="D246" s="61">
        <v>1409.04</v>
      </c>
      <c r="E246" s="61"/>
      <c r="F246" s="23" t="s">
        <v>24</v>
      </c>
      <c r="G246" s="28">
        <f t="shared" si="6"/>
        <v>0</v>
      </c>
      <c r="H246" s="93"/>
      <c r="J246" s="7"/>
    </row>
    <row r="247" spans="2:10" ht="48" customHeight="1" x14ac:dyDescent="0.25">
      <c r="B247" s="94" t="s">
        <v>31</v>
      </c>
      <c r="C247" s="95"/>
      <c r="D247" s="54">
        <v>5358.15</v>
      </c>
      <c r="E247" s="54">
        <v>0.5</v>
      </c>
      <c r="F247" s="18" t="s">
        <v>24</v>
      </c>
      <c r="G247" s="26">
        <f>D247*E247</f>
        <v>2679.0749999999998</v>
      </c>
      <c r="H247" s="93"/>
      <c r="J247" s="7"/>
    </row>
    <row r="248" spans="2:10" ht="24" customHeight="1" x14ac:dyDescent="0.25">
      <c r="B248" s="100" t="s">
        <v>26</v>
      </c>
      <c r="C248" s="101"/>
      <c r="D248" s="62">
        <v>246.53</v>
      </c>
      <c r="E248" s="55">
        <v>0.5</v>
      </c>
      <c r="F248" s="20" t="s">
        <v>24</v>
      </c>
      <c r="G248" s="29">
        <f t="shared" si="6"/>
        <v>123.265</v>
      </c>
      <c r="H248" s="93"/>
      <c r="J248" s="7"/>
    </row>
    <row r="249" spans="2:10" ht="23.25" customHeight="1" x14ac:dyDescent="0.25">
      <c r="B249" s="100" t="s">
        <v>27</v>
      </c>
      <c r="C249" s="101"/>
      <c r="D249" s="63">
        <v>4374.5</v>
      </c>
      <c r="E249" s="56"/>
      <c r="F249" s="20" t="s">
        <v>24</v>
      </c>
      <c r="G249" s="29">
        <f t="shared" si="6"/>
        <v>0</v>
      </c>
      <c r="H249" s="93"/>
      <c r="J249" s="7"/>
    </row>
    <row r="250" spans="2:10" ht="24" customHeight="1" x14ac:dyDescent="0.25">
      <c r="B250" s="100" t="s">
        <v>28</v>
      </c>
      <c r="C250" s="101"/>
      <c r="D250" s="63">
        <v>1282.45</v>
      </c>
      <c r="E250" s="56"/>
      <c r="F250" s="20" t="s">
        <v>24</v>
      </c>
      <c r="G250" s="29">
        <f t="shared" si="6"/>
        <v>0</v>
      </c>
      <c r="H250" s="93"/>
      <c r="J250" s="7"/>
    </row>
    <row r="251" spans="2:10" ht="24" customHeight="1" x14ac:dyDescent="0.25">
      <c r="B251" s="100" t="s">
        <v>30</v>
      </c>
      <c r="C251" s="101"/>
      <c r="D251" s="63">
        <v>1000.47</v>
      </c>
      <c r="E251" s="56"/>
      <c r="F251" s="20" t="s">
        <v>24</v>
      </c>
      <c r="G251" s="29">
        <f>D251*E251</f>
        <v>0</v>
      </c>
      <c r="H251" s="93"/>
      <c r="J251" s="7"/>
    </row>
    <row r="252" spans="2:10" ht="23.25" customHeight="1" thickBot="1" x14ac:dyDescent="0.3">
      <c r="B252" s="96" t="s">
        <v>29</v>
      </c>
      <c r="C252" s="97"/>
      <c r="D252" s="64">
        <v>718.61</v>
      </c>
      <c r="E252" s="57"/>
      <c r="F252" s="19" t="s">
        <v>24</v>
      </c>
      <c r="G252" s="30">
        <f>D252*E252</f>
        <v>0</v>
      </c>
      <c r="H252" s="93"/>
      <c r="J252" s="7"/>
    </row>
    <row r="253" spans="2:10" ht="23.25" customHeight="1" x14ac:dyDescent="0.25">
      <c r="C253" s="3"/>
      <c r="D253" s="3"/>
      <c r="E253" s="4"/>
      <c r="F253" s="4"/>
      <c r="H253" s="41"/>
      <c r="J253" s="7"/>
    </row>
    <row r="254" spans="2:10" ht="23.25" customHeight="1" x14ac:dyDescent="0.25">
      <c r="C254" s="13" t="s">
        <v>14</v>
      </c>
      <c r="D254" s="6"/>
      <c r="J254" s="7"/>
    </row>
    <row r="255" spans="2:10" ht="23.25" customHeight="1" x14ac:dyDescent="0.25">
      <c r="C255" s="78" t="s">
        <v>6</v>
      </c>
      <c r="D255" s="66" t="s">
        <v>0</v>
      </c>
      <c r="E255" s="8">
        <f>IF(G243&gt;0, ROUND((G243+D236)/D236,2), 0)</f>
        <v>1.01</v>
      </c>
      <c r="F255" s="8"/>
      <c r="G255" s="9"/>
      <c r="H255" s="7"/>
      <c r="J255" s="7"/>
    </row>
    <row r="256" spans="2:10" ht="23.25" customHeight="1" x14ac:dyDescent="0.25">
      <c r="C256" s="78"/>
      <c r="D256" s="66" t="s">
        <v>1</v>
      </c>
      <c r="E256" s="8">
        <f>IF(SUM(G244:G245)&gt;0,ROUND((G244+G245+D236)/D236,2),0)</f>
        <v>1.0900000000000001</v>
      </c>
      <c r="F256" s="8"/>
      <c r="G256" s="10"/>
      <c r="H256" s="42"/>
      <c r="J256" s="7"/>
    </row>
    <row r="257" spans="2:10" x14ac:dyDescent="0.25">
      <c r="C257" s="78"/>
      <c r="D257" s="66" t="s">
        <v>2</v>
      </c>
      <c r="E257" s="8">
        <f>IF(G246&gt;0,ROUND((G246+D236)/D236,2),0)</f>
        <v>0</v>
      </c>
      <c r="F257" s="11"/>
      <c r="G257" s="10"/>
      <c r="J257" s="7"/>
    </row>
    <row r="258" spans="2:10" x14ac:dyDescent="0.25">
      <c r="C258" s="78"/>
      <c r="D258" s="12" t="s">
        <v>3</v>
      </c>
      <c r="E258" s="31">
        <f>IF(SUM(G247:G252)&gt;0,ROUND((SUM(G247:G252)+D236)/D236,2),0)</f>
        <v>1.88</v>
      </c>
      <c r="F258" s="9"/>
      <c r="G258" s="10"/>
      <c r="J258" s="7"/>
    </row>
    <row r="259" spans="2:10" ht="25.5" x14ac:dyDescent="0.25">
      <c r="D259" s="32" t="s">
        <v>4</v>
      </c>
      <c r="E259" s="33">
        <f>SUM(E255:E258)-IF(VALUE(COUNTIF(E255:E258,"&gt;0"))=4,3,0)-IF(VALUE(COUNTIF(E255:E258,"&gt;0"))=3,2,0)-IF(VALUE(COUNTIF(E255:E258,"&gt;0"))=2,1,0)</f>
        <v>1.98</v>
      </c>
      <c r="F259" s="24"/>
      <c r="J259" s="7"/>
    </row>
    <row r="260" spans="2:10" x14ac:dyDescent="0.25">
      <c r="E260" s="14"/>
      <c r="J260" s="7"/>
    </row>
    <row r="261" spans="2:10" ht="25.5" x14ac:dyDescent="0.35">
      <c r="B261" s="21"/>
      <c r="C261" s="15" t="s">
        <v>23</v>
      </c>
      <c r="D261" s="79">
        <f>E259*D236</f>
        <v>6340.7520000000004</v>
      </c>
      <c r="E261" s="79"/>
      <c r="J261" s="7"/>
    </row>
    <row r="262" spans="2:10" ht="18.75" x14ac:dyDescent="0.3">
      <c r="C262" s="16" t="s">
        <v>8</v>
      </c>
      <c r="D262" s="80">
        <f>D261/D235</f>
        <v>36.232868571428575</v>
      </c>
      <c r="E262" s="80"/>
      <c r="G262" s="7"/>
      <c r="H262" s="43"/>
      <c r="J262" s="7"/>
    </row>
    <row r="263" spans="2:10" ht="20.25" x14ac:dyDescent="0.25">
      <c r="C263" s="58"/>
      <c r="G263" s="7"/>
      <c r="H263" s="7"/>
      <c r="J263" s="7"/>
    </row>
    <row r="264" spans="2:10" x14ac:dyDescent="0.25">
      <c r="J264" s="7"/>
    </row>
    <row r="265" spans="2:10" ht="60.75" x14ac:dyDescent="0.8">
      <c r="B265" s="102" t="s">
        <v>64</v>
      </c>
      <c r="C265" s="102"/>
      <c r="D265" s="102"/>
      <c r="E265" s="102"/>
      <c r="F265" s="102"/>
      <c r="G265" s="102"/>
      <c r="H265" s="102"/>
      <c r="J265" s="7"/>
    </row>
    <row r="266" spans="2:10" x14ac:dyDescent="0.25">
      <c r="B266" s="103" t="s">
        <v>34</v>
      </c>
      <c r="C266" s="103"/>
      <c r="D266" s="103"/>
      <c r="E266" s="103"/>
      <c r="F266" s="103"/>
      <c r="G266" s="103"/>
      <c r="J266" s="7"/>
    </row>
    <row r="267" spans="2:10" x14ac:dyDescent="0.25">
      <c r="C267" s="68"/>
      <c r="G267" s="7"/>
      <c r="J267" s="7"/>
    </row>
    <row r="268" spans="2:10" ht="25.5" x14ac:dyDescent="0.25">
      <c r="C268" s="13" t="s">
        <v>5</v>
      </c>
      <c r="D268" s="6"/>
      <c r="J268" s="7"/>
    </row>
    <row r="269" spans="2:10" ht="20.25" x14ac:dyDescent="0.25">
      <c r="B269" s="9"/>
      <c r="C269" s="104" t="s">
        <v>15</v>
      </c>
      <c r="D269" s="107" t="s">
        <v>35</v>
      </c>
      <c r="E269" s="108"/>
      <c r="F269" s="108"/>
      <c r="G269" s="109"/>
      <c r="H269" s="38"/>
      <c r="J269" s="7"/>
    </row>
    <row r="270" spans="2:10" ht="20.25" x14ac:dyDescent="0.25">
      <c r="B270" s="9"/>
      <c r="C270" s="105"/>
      <c r="D270" s="110" t="s">
        <v>40</v>
      </c>
      <c r="E270" s="110"/>
      <c r="F270" s="110"/>
      <c r="G270" s="110"/>
      <c r="H270" s="38"/>
      <c r="J270" s="7"/>
    </row>
    <row r="271" spans="2:10" ht="20.25" x14ac:dyDescent="0.25">
      <c r="B271" s="9"/>
      <c r="C271" s="106"/>
      <c r="D271" s="110" t="s">
        <v>65</v>
      </c>
      <c r="E271" s="110"/>
      <c r="F271" s="110"/>
      <c r="G271" s="110"/>
      <c r="H271" s="38"/>
      <c r="J271" s="7"/>
    </row>
    <row r="272" spans="2:10" x14ac:dyDescent="0.25">
      <c r="C272" s="34" t="s">
        <v>12</v>
      </c>
      <c r="D272" s="48">
        <v>9</v>
      </c>
      <c r="E272" s="44"/>
      <c r="F272" s="9"/>
      <c r="J272" s="7"/>
    </row>
    <row r="273" spans="2:10" x14ac:dyDescent="0.25">
      <c r="C273" s="1" t="s">
        <v>9</v>
      </c>
      <c r="D273" s="65">
        <v>1617</v>
      </c>
      <c r="E273" s="81" t="s">
        <v>16</v>
      </c>
      <c r="F273" s="82"/>
      <c r="G273" s="85">
        <f>D274/D273</f>
        <v>25.823252937538651</v>
      </c>
      <c r="J273" s="7"/>
    </row>
    <row r="274" spans="2:10" x14ac:dyDescent="0.25">
      <c r="C274" s="1" t="s">
        <v>10</v>
      </c>
      <c r="D274" s="49">
        <v>41756.199999999997</v>
      </c>
      <c r="E274" s="83"/>
      <c r="F274" s="84"/>
      <c r="G274" s="86"/>
      <c r="J274" s="7"/>
    </row>
    <row r="275" spans="2:10" x14ac:dyDescent="0.25">
      <c r="C275" s="36"/>
      <c r="D275" s="37"/>
      <c r="E275" s="45"/>
      <c r="J275" s="7"/>
    </row>
    <row r="276" spans="2:10" x14ac:dyDescent="0.3">
      <c r="C276" s="35" t="s">
        <v>7</v>
      </c>
      <c r="D276" s="50" t="s">
        <v>66</v>
      </c>
      <c r="J276" s="7"/>
    </row>
    <row r="277" spans="2:10" ht="17.25" customHeight="1" x14ac:dyDescent="0.3">
      <c r="C277" s="35" t="s">
        <v>11</v>
      </c>
      <c r="D277" s="50" t="s">
        <v>67</v>
      </c>
      <c r="J277" s="7"/>
    </row>
    <row r="278" spans="2:10" ht="23.25" customHeight="1" x14ac:dyDescent="0.3">
      <c r="C278" s="35" t="s">
        <v>13</v>
      </c>
      <c r="D278" s="59" t="s">
        <v>32</v>
      </c>
      <c r="E278" s="39"/>
      <c r="J278" s="7"/>
    </row>
    <row r="279" spans="2:10" ht="24" thickBot="1" x14ac:dyDescent="0.3">
      <c r="C279" s="40"/>
      <c r="D279" s="40"/>
      <c r="J279" s="7"/>
    </row>
    <row r="280" spans="2:10" ht="48" thickBot="1" x14ac:dyDescent="0.3">
      <c r="B280" s="87" t="s">
        <v>17</v>
      </c>
      <c r="C280" s="88"/>
      <c r="D280" s="22" t="s">
        <v>20</v>
      </c>
      <c r="E280" s="89" t="s">
        <v>22</v>
      </c>
      <c r="F280" s="90"/>
      <c r="G280" s="2" t="s">
        <v>21</v>
      </c>
      <c r="J280" s="7"/>
    </row>
    <row r="281" spans="2:10" ht="24" thickBot="1" x14ac:dyDescent="0.3">
      <c r="B281" s="91" t="s">
        <v>33</v>
      </c>
      <c r="C281" s="92"/>
      <c r="D281" s="60">
        <v>65.87</v>
      </c>
      <c r="E281" s="51">
        <v>9</v>
      </c>
      <c r="F281" s="17" t="s">
        <v>24</v>
      </c>
      <c r="G281" s="25">
        <f t="shared" ref="G281:G288" si="7">D281*E281</f>
        <v>592.83000000000004</v>
      </c>
      <c r="H281" s="93"/>
      <c r="J281" s="7"/>
    </row>
    <row r="282" spans="2:10" ht="23.25" customHeight="1" x14ac:dyDescent="0.25">
      <c r="B282" s="94" t="s">
        <v>18</v>
      </c>
      <c r="C282" s="95"/>
      <c r="D282" s="54">
        <v>189.45</v>
      </c>
      <c r="E282" s="52">
        <v>1.4</v>
      </c>
      <c r="F282" s="18" t="s">
        <v>25</v>
      </c>
      <c r="G282" s="26">
        <f t="shared" si="7"/>
        <v>265.22999999999996</v>
      </c>
      <c r="H282" s="93"/>
      <c r="J282" s="7"/>
    </row>
    <row r="283" spans="2:10" ht="24" customHeight="1" thickBot="1" x14ac:dyDescent="0.3">
      <c r="B283" s="96" t="s">
        <v>19</v>
      </c>
      <c r="C283" s="97"/>
      <c r="D283" s="57">
        <v>762.99</v>
      </c>
      <c r="E283" s="53">
        <v>1.4</v>
      </c>
      <c r="F283" s="19" t="s">
        <v>25</v>
      </c>
      <c r="G283" s="27">
        <f t="shared" si="7"/>
        <v>1068.1859999999999</v>
      </c>
      <c r="H283" s="93"/>
      <c r="J283" s="7"/>
    </row>
    <row r="284" spans="2:10" ht="24" customHeight="1" thickBot="1" x14ac:dyDescent="0.3">
      <c r="B284" s="98" t="s">
        <v>233</v>
      </c>
      <c r="C284" s="99"/>
      <c r="D284" s="61">
        <v>1409.04</v>
      </c>
      <c r="E284" s="61"/>
      <c r="F284" s="23" t="s">
        <v>24</v>
      </c>
      <c r="G284" s="28">
        <f t="shared" si="7"/>
        <v>0</v>
      </c>
      <c r="H284" s="93"/>
      <c r="J284" s="7"/>
    </row>
    <row r="285" spans="2:10" ht="42.75" customHeight="1" x14ac:dyDescent="0.25">
      <c r="B285" s="94" t="s">
        <v>31</v>
      </c>
      <c r="C285" s="95"/>
      <c r="D285" s="54">
        <v>5358.15</v>
      </c>
      <c r="E285" s="52">
        <v>9</v>
      </c>
      <c r="F285" s="18" t="s">
        <v>24</v>
      </c>
      <c r="G285" s="26">
        <f t="shared" si="7"/>
        <v>48223.35</v>
      </c>
      <c r="H285" s="93"/>
      <c r="J285" s="7"/>
    </row>
    <row r="286" spans="2:10" ht="23.25" customHeight="1" x14ac:dyDescent="0.25">
      <c r="B286" s="100" t="s">
        <v>26</v>
      </c>
      <c r="C286" s="101"/>
      <c r="D286" s="62">
        <v>246.53</v>
      </c>
      <c r="E286" s="55"/>
      <c r="F286" s="20" t="s">
        <v>24</v>
      </c>
      <c r="G286" s="29">
        <f t="shared" si="7"/>
        <v>0</v>
      </c>
      <c r="H286" s="93"/>
      <c r="J286" s="7"/>
    </row>
    <row r="287" spans="2:10" ht="23.25" customHeight="1" x14ac:dyDescent="0.25">
      <c r="B287" s="100" t="s">
        <v>27</v>
      </c>
      <c r="C287" s="101"/>
      <c r="D287" s="63">
        <v>4374.5</v>
      </c>
      <c r="E287" s="56">
        <v>9</v>
      </c>
      <c r="F287" s="20" t="s">
        <v>24</v>
      </c>
      <c r="G287" s="29">
        <f t="shared" si="7"/>
        <v>39370.5</v>
      </c>
      <c r="H287" s="93"/>
      <c r="J287" s="7"/>
    </row>
    <row r="288" spans="2:10" ht="23.25" customHeight="1" x14ac:dyDescent="0.25">
      <c r="B288" s="100" t="s">
        <v>28</v>
      </c>
      <c r="C288" s="101"/>
      <c r="D288" s="63">
        <v>1282.45</v>
      </c>
      <c r="E288" s="56">
        <v>9</v>
      </c>
      <c r="F288" s="20" t="s">
        <v>24</v>
      </c>
      <c r="G288" s="29">
        <f t="shared" si="7"/>
        <v>11542.050000000001</v>
      </c>
      <c r="H288" s="93"/>
      <c r="J288" s="7"/>
    </row>
    <row r="289" spans="2:10" ht="23.25" customHeight="1" x14ac:dyDescent="0.25">
      <c r="B289" s="100" t="s">
        <v>30</v>
      </c>
      <c r="C289" s="101"/>
      <c r="D289" s="63">
        <v>1000.47</v>
      </c>
      <c r="E289" s="56">
        <v>9</v>
      </c>
      <c r="F289" s="20" t="s">
        <v>24</v>
      </c>
      <c r="G289" s="29">
        <f>D289*E289</f>
        <v>9004.23</v>
      </c>
      <c r="H289" s="93"/>
      <c r="J289" s="7"/>
    </row>
    <row r="290" spans="2:10" ht="24" thickBot="1" x14ac:dyDescent="0.3">
      <c r="B290" s="96" t="s">
        <v>29</v>
      </c>
      <c r="C290" s="97"/>
      <c r="D290" s="64">
        <v>718.61</v>
      </c>
      <c r="E290" s="57">
        <v>90</v>
      </c>
      <c r="F290" s="19" t="s">
        <v>24</v>
      </c>
      <c r="G290" s="30">
        <f>D290*E290</f>
        <v>64674.9</v>
      </c>
      <c r="H290" s="93"/>
      <c r="J290" s="7"/>
    </row>
    <row r="291" spans="2:10" x14ac:dyDescent="0.25">
      <c r="C291" s="3"/>
      <c r="D291" s="3"/>
      <c r="E291" s="4"/>
      <c r="F291" s="4"/>
      <c r="H291" s="41"/>
      <c r="J291" s="7"/>
    </row>
    <row r="292" spans="2:10" ht="17.25" customHeight="1" x14ac:dyDescent="0.25">
      <c r="C292" s="13" t="s">
        <v>14</v>
      </c>
      <c r="D292" s="6"/>
      <c r="J292" s="7"/>
    </row>
    <row r="293" spans="2:10" ht="24" customHeight="1" x14ac:dyDescent="0.25">
      <c r="C293" s="78" t="s">
        <v>6</v>
      </c>
      <c r="D293" s="66" t="s">
        <v>0</v>
      </c>
      <c r="E293" s="8">
        <f>IF(G281&gt;0, ROUND((G281+D274)/D274,2), 0)</f>
        <v>1.01</v>
      </c>
      <c r="F293" s="8"/>
      <c r="G293" s="9"/>
      <c r="H293" s="7"/>
      <c r="J293" s="7"/>
    </row>
    <row r="294" spans="2:10" ht="23.25" customHeight="1" x14ac:dyDescent="0.25">
      <c r="C294" s="78"/>
      <c r="D294" s="66" t="s">
        <v>1</v>
      </c>
      <c r="E294" s="8">
        <f>IF(SUM(G282:G283)&gt;0,ROUND((G282+G283+D274)/D274,2),0)</f>
        <v>1.03</v>
      </c>
      <c r="F294" s="8"/>
      <c r="G294" s="10"/>
      <c r="H294" s="42"/>
      <c r="J294" s="7"/>
    </row>
    <row r="295" spans="2:10" ht="24" customHeight="1" x14ac:dyDescent="0.25">
      <c r="C295" s="78"/>
      <c r="D295" s="66" t="s">
        <v>2</v>
      </c>
      <c r="E295" s="8">
        <f>IF(G284&gt;0,ROUND((G284+D274)/D274,2),0)</f>
        <v>0</v>
      </c>
      <c r="F295" s="11"/>
      <c r="G295" s="10"/>
      <c r="J295" s="7"/>
    </row>
    <row r="296" spans="2:10" ht="24" customHeight="1" x14ac:dyDescent="0.25">
      <c r="C296" s="78"/>
      <c r="D296" s="12" t="s">
        <v>3</v>
      </c>
      <c r="E296" s="31">
        <f>IF(SUM(G285:G290)&gt;0,ROUND((SUM(G285:G290)+D274)/D274,2),0)</f>
        <v>5.14</v>
      </c>
      <c r="F296" s="9"/>
      <c r="G296" s="10"/>
      <c r="J296" s="7"/>
    </row>
    <row r="297" spans="2:10" ht="23.25" customHeight="1" x14ac:dyDescent="0.25">
      <c r="D297" s="32" t="s">
        <v>4</v>
      </c>
      <c r="E297" s="33">
        <f>SUM(E293:E296)-IF(VALUE(COUNTIF(E293:E296,"&gt;0"))=4,3,0)-IF(VALUE(COUNTIF(E293:E296,"&gt;0"))=3,2,0)-IF(VALUE(COUNTIF(E293:E296,"&gt;0"))=2,1,0)</f>
        <v>5.18</v>
      </c>
      <c r="F297" s="24"/>
      <c r="J297" s="7"/>
    </row>
    <row r="298" spans="2:10" ht="23.25" customHeight="1" x14ac:dyDescent="0.25">
      <c r="E298" s="14"/>
      <c r="J298" s="7"/>
    </row>
    <row r="299" spans="2:10" ht="23.25" customHeight="1" x14ac:dyDescent="0.35">
      <c r="B299" s="21"/>
      <c r="C299" s="15" t="s">
        <v>23</v>
      </c>
      <c r="D299" s="79">
        <f>E297*D274</f>
        <v>216297.11599999998</v>
      </c>
      <c r="E299" s="79"/>
      <c r="J299" s="7"/>
    </row>
    <row r="300" spans="2:10" ht="23.25" customHeight="1" x14ac:dyDescent="0.3">
      <c r="C300" s="16" t="s">
        <v>8</v>
      </c>
      <c r="D300" s="80">
        <f>D299/D273</f>
        <v>133.7644502164502</v>
      </c>
      <c r="E300" s="80"/>
      <c r="G300" s="7"/>
      <c r="H300" s="43"/>
      <c r="J300" s="7"/>
    </row>
    <row r="301" spans="2:10" ht="23.25" customHeight="1" x14ac:dyDescent="0.25">
      <c r="C301" s="58"/>
      <c r="G301" s="7"/>
      <c r="H301" s="7"/>
      <c r="J301" s="7"/>
    </row>
    <row r="302" spans="2:10" ht="20.25" x14ac:dyDescent="0.25">
      <c r="C302" s="58"/>
      <c r="G302" s="7"/>
      <c r="H302" s="7"/>
      <c r="J302" s="7"/>
    </row>
    <row r="303" spans="2:10" ht="15.75" customHeight="1" x14ac:dyDescent="0.25">
      <c r="J303" s="7"/>
    </row>
    <row r="304" spans="2:10" ht="47.25" customHeight="1" x14ac:dyDescent="0.8">
      <c r="B304" s="102" t="s">
        <v>69</v>
      </c>
      <c r="C304" s="102"/>
      <c r="D304" s="102"/>
      <c r="E304" s="102"/>
      <c r="F304" s="102"/>
      <c r="G304" s="102"/>
      <c r="H304" s="102"/>
      <c r="J304" s="7"/>
    </row>
    <row r="305" spans="2:10" ht="23.25" customHeight="1" x14ac:dyDescent="0.25">
      <c r="B305" s="103" t="s">
        <v>34</v>
      </c>
      <c r="C305" s="103"/>
      <c r="D305" s="103"/>
      <c r="E305" s="103"/>
      <c r="F305" s="103"/>
      <c r="G305" s="103"/>
      <c r="J305" s="7"/>
    </row>
    <row r="306" spans="2:10" x14ac:dyDescent="0.25">
      <c r="C306" s="68"/>
      <c r="G306" s="7"/>
      <c r="J306" s="7"/>
    </row>
    <row r="307" spans="2:10" ht="25.5" x14ac:dyDescent="0.25">
      <c r="C307" s="13" t="s">
        <v>5</v>
      </c>
      <c r="D307" s="6"/>
      <c r="J307" s="7"/>
    </row>
    <row r="308" spans="2:10" ht="20.25" customHeight="1" x14ac:dyDescent="0.25">
      <c r="B308" s="9"/>
      <c r="C308" s="104" t="s">
        <v>15</v>
      </c>
      <c r="D308" s="107" t="s">
        <v>35</v>
      </c>
      <c r="E308" s="108"/>
      <c r="F308" s="108"/>
      <c r="G308" s="109"/>
      <c r="H308" s="38"/>
      <c r="J308" s="7"/>
    </row>
    <row r="309" spans="2:10" ht="20.25" customHeight="1" x14ac:dyDescent="0.25">
      <c r="B309" s="9"/>
      <c r="C309" s="105"/>
      <c r="D309" s="110" t="s">
        <v>40</v>
      </c>
      <c r="E309" s="110"/>
      <c r="F309" s="110"/>
      <c r="G309" s="110"/>
      <c r="H309" s="38"/>
      <c r="J309" s="7"/>
    </row>
    <row r="310" spans="2:10" ht="20.25" customHeight="1" x14ac:dyDescent="0.25">
      <c r="B310" s="9"/>
      <c r="C310" s="106"/>
      <c r="D310" s="110" t="s">
        <v>70</v>
      </c>
      <c r="E310" s="110"/>
      <c r="F310" s="110"/>
      <c r="G310" s="110"/>
      <c r="H310" s="38"/>
      <c r="J310" s="7"/>
    </row>
    <row r="311" spans="2:10" x14ac:dyDescent="0.25">
      <c r="C311" s="34" t="s">
        <v>12</v>
      </c>
      <c r="D311" s="48">
        <v>0.9</v>
      </c>
      <c r="E311" s="44"/>
      <c r="F311" s="9"/>
      <c r="J311" s="7"/>
    </row>
    <row r="312" spans="2:10" ht="23.25" customHeight="1" x14ac:dyDescent="0.25">
      <c r="C312" s="1" t="s">
        <v>9</v>
      </c>
      <c r="D312" s="65">
        <v>109</v>
      </c>
      <c r="E312" s="81" t="s">
        <v>16</v>
      </c>
      <c r="F312" s="82"/>
      <c r="G312" s="85">
        <f>D313/D312</f>
        <v>30.154128440366975</v>
      </c>
      <c r="J312" s="7"/>
    </row>
    <row r="313" spans="2:10" x14ac:dyDescent="0.25">
      <c r="C313" s="1" t="s">
        <v>10</v>
      </c>
      <c r="D313" s="49">
        <v>3286.8</v>
      </c>
      <c r="E313" s="83"/>
      <c r="F313" s="84"/>
      <c r="G313" s="86"/>
      <c r="J313" s="7"/>
    </row>
    <row r="314" spans="2:10" x14ac:dyDescent="0.25">
      <c r="C314" s="36"/>
      <c r="D314" s="37"/>
      <c r="E314" s="45"/>
      <c r="J314" s="7"/>
    </row>
    <row r="315" spans="2:10" x14ac:dyDescent="0.3">
      <c r="C315" s="35" t="s">
        <v>7</v>
      </c>
      <c r="D315" s="50" t="s">
        <v>72</v>
      </c>
      <c r="J315" s="7"/>
    </row>
    <row r="316" spans="2:10" x14ac:dyDescent="0.3">
      <c r="C316" s="35" t="s">
        <v>11</v>
      </c>
      <c r="D316" s="50" t="s">
        <v>67</v>
      </c>
      <c r="J316" s="7"/>
    </row>
    <row r="317" spans="2:10" x14ac:dyDescent="0.3">
      <c r="C317" s="35" t="s">
        <v>13</v>
      </c>
      <c r="D317" s="59" t="s">
        <v>32</v>
      </c>
      <c r="E317" s="39"/>
      <c r="J317" s="7"/>
    </row>
    <row r="318" spans="2:10" ht="24" thickBot="1" x14ac:dyDescent="0.3">
      <c r="C318" s="40"/>
      <c r="D318" s="40"/>
      <c r="J318" s="7"/>
    </row>
    <row r="319" spans="2:10" ht="48" customHeight="1" thickBot="1" x14ac:dyDescent="0.3">
      <c r="B319" s="87" t="s">
        <v>17</v>
      </c>
      <c r="C319" s="88"/>
      <c r="D319" s="22" t="s">
        <v>20</v>
      </c>
      <c r="E319" s="89" t="s">
        <v>22</v>
      </c>
      <c r="F319" s="90"/>
      <c r="G319" s="2" t="s">
        <v>21</v>
      </c>
      <c r="J319" s="7"/>
    </row>
    <row r="320" spans="2:10" ht="24" customHeight="1" thickBot="1" x14ac:dyDescent="0.3">
      <c r="B320" s="91" t="s">
        <v>33</v>
      </c>
      <c r="C320" s="92"/>
      <c r="D320" s="60">
        <v>50.01</v>
      </c>
      <c r="E320" s="73">
        <v>0.9</v>
      </c>
      <c r="F320" s="17" t="s">
        <v>24</v>
      </c>
      <c r="G320" s="25">
        <f t="shared" ref="G320:G327" si="8">D320*E320</f>
        <v>45.009</v>
      </c>
      <c r="H320" s="93"/>
      <c r="J320" s="7"/>
    </row>
    <row r="321" spans="2:10" ht="23.25" customHeight="1" x14ac:dyDescent="0.25">
      <c r="B321" s="94" t="s">
        <v>18</v>
      </c>
      <c r="C321" s="95"/>
      <c r="D321" s="54">
        <v>189.45</v>
      </c>
      <c r="E321" s="77">
        <v>0.38</v>
      </c>
      <c r="F321" s="18" t="s">
        <v>25</v>
      </c>
      <c r="G321" s="26">
        <f t="shared" si="8"/>
        <v>71.991</v>
      </c>
      <c r="H321" s="93"/>
      <c r="J321" s="7"/>
    </row>
    <row r="322" spans="2:10" ht="35.25" customHeight="1" thickBot="1" x14ac:dyDescent="0.3">
      <c r="B322" s="96" t="s">
        <v>19</v>
      </c>
      <c r="C322" s="97"/>
      <c r="D322" s="57">
        <v>762.99</v>
      </c>
      <c r="E322" s="64">
        <v>0.38</v>
      </c>
      <c r="F322" s="19" t="s">
        <v>25</v>
      </c>
      <c r="G322" s="27">
        <f t="shared" si="8"/>
        <v>289.93619999999999</v>
      </c>
      <c r="H322" s="93"/>
      <c r="J322" s="7"/>
    </row>
    <row r="323" spans="2:10" ht="23.25" customHeight="1" thickBot="1" x14ac:dyDescent="0.3">
      <c r="B323" s="98" t="s">
        <v>233</v>
      </c>
      <c r="C323" s="99"/>
      <c r="D323" s="61">
        <v>1409.04</v>
      </c>
      <c r="E323" s="61"/>
      <c r="F323" s="23" t="s">
        <v>24</v>
      </c>
      <c r="G323" s="28">
        <f t="shared" si="8"/>
        <v>0</v>
      </c>
      <c r="H323" s="93"/>
      <c r="J323" s="7"/>
    </row>
    <row r="324" spans="2:10" ht="23.25" customHeight="1" x14ac:dyDescent="0.25">
      <c r="B324" s="94" t="s">
        <v>31</v>
      </c>
      <c r="C324" s="95"/>
      <c r="D324" s="54">
        <v>5358.15</v>
      </c>
      <c r="E324" s="54">
        <v>0.9</v>
      </c>
      <c r="F324" s="18" t="s">
        <v>24</v>
      </c>
      <c r="G324" s="26">
        <f t="shared" si="8"/>
        <v>4822.335</v>
      </c>
      <c r="H324" s="93"/>
      <c r="J324" s="7"/>
    </row>
    <row r="325" spans="2:10" ht="23.25" customHeight="1" x14ac:dyDescent="0.25">
      <c r="B325" s="100" t="s">
        <v>26</v>
      </c>
      <c r="C325" s="101"/>
      <c r="D325" s="62">
        <v>246.53</v>
      </c>
      <c r="E325" s="55">
        <v>0.9</v>
      </c>
      <c r="F325" s="20" t="s">
        <v>24</v>
      </c>
      <c r="G325" s="29">
        <f t="shared" si="8"/>
        <v>221.87700000000001</v>
      </c>
      <c r="H325" s="93"/>
      <c r="J325" s="7"/>
    </row>
    <row r="326" spans="2:10" ht="23.25" customHeight="1" x14ac:dyDescent="0.25">
      <c r="B326" s="100" t="s">
        <v>27</v>
      </c>
      <c r="C326" s="101"/>
      <c r="D326" s="63">
        <v>4374.5</v>
      </c>
      <c r="E326" s="56">
        <v>0</v>
      </c>
      <c r="F326" s="20" t="s">
        <v>24</v>
      </c>
      <c r="G326" s="29">
        <f t="shared" si="8"/>
        <v>0</v>
      </c>
      <c r="H326" s="93"/>
      <c r="J326" s="7"/>
    </row>
    <row r="327" spans="2:10" ht="23.25" customHeight="1" x14ac:dyDescent="0.25">
      <c r="B327" s="100" t="s">
        <v>28</v>
      </c>
      <c r="C327" s="101"/>
      <c r="D327" s="63">
        <v>1282.45</v>
      </c>
      <c r="E327" s="56">
        <v>0</v>
      </c>
      <c r="F327" s="20" t="s">
        <v>24</v>
      </c>
      <c r="G327" s="29">
        <f t="shared" si="8"/>
        <v>0</v>
      </c>
      <c r="H327" s="93"/>
      <c r="J327" s="7"/>
    </row>
    <row r="328" spans="2:10" ht="23.25" customHeight="1" x14ac:dyDescent="0.25">
      <c r="B328" s="100" t="s">
        <v>30</v>
      </c>
      <c r="C328" s="101"/>
      <c r="D328" s="63">
        <v>1000.47</v>
      </c>
      <c r="E328" s="56">
        <v>0</v>
      </c>
      <c r="F328" s="20" t="s">
        <v>24</v>
      </c>
      <c r="G328" s="29">
        <f>D328*E328</f>
        <v>0</v>
      </c>
      <c r="H328" s="93"/>
      <c r="J328" s="7"/>
    </row>
    <row r="329" spans="2:10" ht="24" thickBot="1" x14ac:dyDescent="0.3">
      <c r="B329" s="96" t="s">
        <v>29</v>
      </c>
      <c r="C329" s="97"/>
      <c r="D329" s="64">
        <v>718.61</v>
      </c>
      <c r="E329" s="57">
        <v>0</v>
      </c>
      <c r="F329" s="19" t="s">
        <v>24</v>
      </c>
      <c r="G329" s="30">
        <f>D329*E329</f>
        <v>0</v>
      </c>
      <c r="H329" s="93"/>
      <c r="J329" s="7"/>
    </row>
    <row r="330" spans="2:10" ht="23.25" customHeight="1" x14ac:dyDescent="0.25">
      <c r="C330" s="3"/>
      <c r="D330" s="3"/>
      <c r="E330" s="4"/>
      <c r="F330" s="4"/>
      <c r="H330" s="41"/>
      <c r="J330" s="7"/>
    </row>
    <row r="331" spans="2:10" ht="25.5" x14ac:dyDescent="0.25">
      <c r="C331" s="13" t="s">
        <v>14</v>
      </c>
      <c r="D331" s="6"/>
      <c r="J331" s="7"/>
    </row>
    <row r="332" spans="2:10" ht="18.75" x14ac:dyDescent="0.25">
      <c r="C332" s="78" t="s">
        <v>6</v>
      </c>
      <c r="D332" s="66" t="s">
        <v>0</v>
      </c>
      <c r="E332" s="8">
        <f>IF(G320&gt;0, ROUND((G320+D313)/D313,2), 0)</f>
        <v>1.01</v>
      </c>
      <c r="F332" s="8"/>
      <c r="G332" s="9"/>
      <c r="H332" s="7"/>
      <c r="J332" s="7"/>
    </row>
    <row r="333" spans="2:10" x14ac:dyDescent="0.25">
      <c r="C333" s="78"/>
      <c r="D333" s="66" t="s">
        <v>1</v>
      </c>
      <c r="E333" s="8">
        <f>IF(SUM(G321:G322)&gt;0,ROUND((G321+G322+D313)/D313,2),0)</f>
        <v>1.1100000000000001</v>
      </c>
      <c r="F333" s="8"/>
      <c r="G333" s="10"/>
      <c r="H333" s="42"/>
      <c r="J333" s="7"/>
    </row>
    <row r="334" spans="2:10" x14ac:dyDescent="0.25">
      <c r="C334" s="78"/>
      <c r="D334" s="66" t="s">
        <v>2</v>
      </c>
      <c r="E334" s="8">
        <f>IF(G323&gt;0,ROUND((G323+D313)/D313,2),0)</f>
        <v>0</v>
      </c>
      <c r="F334" s="11"/>
      <c r="G334" s="10"/>
      <c r="J334" s="7"/>
    </row>
    <row r="335" spans="2:10" x14ac:dyDescent="0.25">
      <c r="C335" s="78"/>
      <c r="D335" s="12" t="s">
        <v>3</v>
      </c>
      <c r="E335" s="31">
        <f>IF(SUM(G324:G329)&gt;0,ROUND((SUM(G324:G329)+D313)/D313,2),0)</f>
        <v>2.5299999999999998</v>
      </c>
      <c r="F335" s="9"/>
      <c r="G335" s="10"/>
      <c r="J335" s="7"/>
    </row>
    <row r="336" spans="2:10" ht="25.5" x14ac:dyDescent="0.25">
      <c r="D336" s="32" t="s">
        <v>4</v>
      </c>
      <c r="E336" s="33">
        <f>SUM(E332:E335)-IF(VALUE(COUNTIF(E332:E335,"&gt;0"))=4,3,0)-IF(VALUE(COUNTIF(E332:E335,"&gt;0"))=3,2,0)-IF(VALUE(COUNTIF(E332:E335,"&gt;0"))=2,1,0)</f>
        <v>2.6500000000000004</v>
      </c>
      <c r="F336" s="24"/>
      <c r="J336" s="7"/>
    </row>
    <row r="337" spans="2:10" ht="48" customHeight="1" x14ac:dyDescent="0.25">
      <c r="E337" s="14"/>
      <c r="J337" s="7"/>
    </row>
    <row r="338" spans="2:10" ht="24" customHeight="1" x14ac:dyDescent="0.35">
      <c r="B338" s="21"/>
      <c r="C338" s="15" t="s">
        <v>23</v>
      </c>
      <c r="D338" s="79">
        <f>E336*D313</f>
        <v>8710.0200000000023</v>
      </c>
      <c r="E338" s="79"/>
      <c r="J338" s="7"/>
    </row>
    <row r="339" spans="2:10" ht="23.25" customHeight="1" x14ac:dyDescent="0.3">
      <c r="C339" s="16" t="s">
        <v>8</v>
      </c>
      <c r="D339" s="80">
        <f>D338/D312</f>
        <v>79.908440366972499</v>
      </c>
      <c r="E339" s="80"/>
      <c r="G339" s="7"/>
      <c r="H339" s="43"/>
      <c r="J339" s="7"/>
    </row>
    <row r="340" spans="2:10" ht="24" customHeight="1" x14ac:dyDescent="0.25">
      <c r="J340" s="7"/>
    </row>
    <row r="341" spans="2:10" ht="47.25" customHeight="1" x14ac:dyDescent="0.8">
      <c r="B341" s="102" t="s">
        <v>73</v>
      </c>
      <c r="C341" s="102"/>
      <c r="D341" s="102"/>
      <c r="E341" s="102"/>
      <c r="F341" s="102"/>
      <c r="G341" s="102"/>
      <c r="H341" s="102"/>
      <c r="J341" s="7"/>
    </row>
    <row r="342" spans="2:10" ht="23.25" customHeight="1" x14ac:dyDescent="0.25">
      <c r="B342" s="103" t="s">
        <v>34</v>
      </c>
      <c r="C342" s="103"/>
      <c r="D342" s="103"/>
      <c r="E342" s="103"/>
      <c r="F342" s="103"/>
      <c r="G342" s="103"/>
      <c r="J342" s="7"/>
    </row>
    <row r="343" spans="2:10" ht="23.25" customHeight="1" x14ac:dyDescent="0.25">
      <c r="C343" s="68"/>
      <c r="G343" s="7"/>
      <c r="J343" s="7"/>
    </row>
    <row r="344" spans="2:10" ht="23.25" customHeight="1" x14ac:dyDescent="0.25">
      <c r="C344" s="13" t="s">
        <v>5</v>
      </c>
      <c r="D344" s="6"/>
      <c r="J344" s="7"/>
    </row>
    <row r="345" spans="2:10" ht="23.25" customHeight="1" x14ac:dyDescent="0.25">
      <c r="B345" s="9"/>
      <c r="C345" s="104" t="s">
        <v>15</v>
      </c>
      <c r="D345" s="107" t="s">
        <v>35</v>
      </c>
      <c r="E345" s="108"/>
      <c r="F345" s="108"/>
      <c r="G345" s="109"/>
      <c r="H345" s="38"/>
      <c r="J345" s="7"/>
    </row>
    <row r="346" spans="2:10" ht="23.25" customHeight="1" x14ac:dyDescent="0.25">
      <c r="B346" s="9"/>
      <c r="C346" s="105"/>
      <c r="D346" s="110" t="s">
        <v>40</v>
      </c>
      <c r="E346" s="110"/>
      <c r="F346" s="110"/>
      <c r="G346" s="110"/>
      <c r="H346" s="38"/>
      <c r="J346" s="7"/>
    </row>
    <row r="347" spans="2:10" ht="20.25" customHeight="1" x14ac:dyDescent="0.25">
      <c r="B347" s="9"/>
      <c r="C347" s="106"/>
      <c r="D347" s="110" t="s">
        <v>74</v>
      </c>
      <c r="E347" s="110"/>
      <c r="F347" s="110"/>
      <c r="G347" s="110"/>
      <c r="H347" s="38"/>
      <c r="J347" s="7"/>
    </row>
    <row r="348" spans="2:10" ht="20.25" customHeight="1" x14ac:dyDescent="0.25">
      <c r="C348" s="34" t="s">
        <v>12</v>
      </c>
      <c r="D348" s="48">
        <v>1.3</v>
      </c>
      <c r="E348" s="44"/>
      <c r="F348" s="9"/>
      <c r="J348" s="7"/>
    </row>
    <row r="349" spans="2:10" ht="20.25" customHeight="1" x14ac:dyDescent="0.25">
      <c r="C349" s="1" t="s">
        <v>9</v>
      </c>
      <c r="D349" s="65">
        <v>283</v>
      </c>
      <c r="E349" s="81" t="s">
        <v>16</v>
      </c>
      <c r="F349" s="82"/>
      <c r="G349" s="85">
        <f>D350/D349</f>
        <v>5.9929328621908127</v>
      </c>
      <c r="J349" s="7"/>
    </row>
    <row r="350" spans="2:10" x14ac:dyDescent="0.25">
      <c r="C350" s="1" t="s">
        <v>10</v>
      </c>
      <c r="D350" s="49">
        <v>1696</v>
      </c>
      <c r="E350" s="83"/>
      <c r="F350" s="84"/>
      <c r="G350" s="86"/>
      <c r="J350" s="7"/>
    </row>
    <row r="351" spans="2:10" ht="23.25" customHeight="1" x14ac:dyDescent="0.25">
      <c r="C351" s="36"/>
      <c r="D351" s="37"/>
      <c r="E351" s="45"/>
      <c r="J351" s="7"/>
    </row>
    <row r="352" spans="2:10" x14ac:dyDescent="0.3">
      <c r="C352" s="35" t="s">
        <v>7</v>
      </c>
      <c r="D352" s="50" t="s">
        <v>228</v>
      </c>
      <c r="J352" s="7"/>
    </row>
    <row r="353" spans="2:10" x14ac:dyDescent="0.3">
      <c r="C353" s="35" t="s">
        <v>11</v>
      </c>
      <c r="D353" s="50" t="s">
        <v>67</v>
      </c>
      <c r="J353" s="7"/>
    </row>
    <row r="354" spans="2:10" x14ac:dyDescent="0.3">
      <c r="C354" s="35" t="s">
        <v>13</v>
      </c>
      <c r="D354" s="59" t="s">
        <v>32</v>
      </c>
      <c r="E354" s="39"/>
      <c r="J354" s="7"/>
    </row>
    <row r="355" spans="2:10" ht="24" thickBot="1" x14ac:dyDescent="0.3">
      <c r="C355" s="40"/>
      <c r="D355" s="40"/>
      <c r="J355" s="7"/>
    </row>
    <row r="356" spans="2:10" ht="48" thickBot="1" x14ac:dyDescent="0.3">
      <c r="B356" s="87" t="s">
        <v>17</v>
      </c>
      <c r="C356" s="88"/>
      <c r="D356" s="22" t="s">
        <v>20</v>
      </c>
      <c r="E356" s="89" t="s">
        <v>22</v>
      </c>
      <c r="F356" s="90"/>
      <c r="G356" s="2" t="s">
        <v>21</v>
      </c>
      <c r="J356" s="7"/>
    </row>
    <row r="357" spans="2:10" ht="24" thickBot="1" x14ac:dyDescent="0.3">
      <c r="B357" s="91" t="s">
        <v>33</v>
      </c>
      <c r="C357" s="92"/>
      <c r="D357" s="60">
        <v>50.01</v>
      </c>
      <c r="E357" s="51">
        <v>1.3</v>
      </c>
      <c r="F357" s="17" t="s">
        <v>24</v>
      </c>
      <c r="G357" s="25">
        <f t="shared" ref="G357:G364" si="9">D357*E357</f>
        <v>65.013000000000005</v>
      </c>
      <c r="H357" s="93"/>
      <c r="J357" s="7"/>
    </row>
    <row r="358" spans="2:10" ht="48" customHeight="1" x14ac:dyDescent="0.25">
      <c r="B358" s="94" t="s">
        <v>18</v>
      </c>
      <c r="C358" s="95"/>
      <c r="D358" s="54">
        <v>189.45</v>
      </c>
      <c r="E358" s="52">
        <v>0.5</v>
      </c>
      <c r="F358" s="18" t="s">
        <v>25</v>
      </c>
      <c r="G358" s="26">
        <f t="shared" si="9"/>
        <v>94.724999999999994</v>
      </c>
      <c r="H358" s="93"/>
      <c r="J358" s="7"/>
    </row>
    <row r="359" spans="2:10" ht="24" customHeight="1" thickBot="1" x14ac:dyDescent="0.3">
      <c r="B359" s="96" t="s">
        <v>19</v>
      </c>
      <c r="C359" s="97"/>
      <c r="D359" s="57">
        <v>762.99</v>
      </c>
      <c r="E359" s="53">
        <v>0.5</v>
      </c>
      <c r="F359" s="19" t="s">
        <v>25</v>
      </c>
      <c r="G359" s="27">
        <f t="shared" si="9"/>
        <v>381.495</v>
      </c>
      <c r="H359" s="93"/>
      <c r="J359" s="7"/>
    </row>
    <row r="360" spans="2:10" ht="23.25" customHeight="1" thickBot="1" x14ac:dyDescent="0.3">
      <c r="B360" s="98" t="s">
        <v>233</v>
      </c>
      <c r="C360" s="99"/>
      <c r="D360" s="61">
        <v>1409.04</v>
      </c>
      <c r="E360" s="61"/>
      <c r="F360" s="23" t="s">
        <v>24</v>
      </c>
      <c r="G360" s="28">
        <f t="shared" si="9"/>
        <v>0</v>
      </c>
      <c r="H360" s="93"/>
      <c r="J360" s="7"/>
    </row>
    <row r="361" spans="2:10" ht="24" customHeight="1" x14ac:dyDescent="0.25">
      <c r="B361" s="94" t="s">
        <v>31</v>
      </c>
      <c r="C361" s="95"/>
      <c r="D361" s="54">
        <v>5358.15</v>
      </c>
      <c r="E361" s="54">
        <v>1.3</v>
      </c>
      <c r="F361" s="18" t="s">
        <v>24</v>
      </c>
      <c r="G361" s="26">
        <f t="shared" si="9"/>
        <v>6965.5949999999993</v>
      </c>
      <c r="H361" s="93"/>
      <c r="J361" s="7"/>
    </row>
    <row r="362" spans="2:10" ht="24" customHeight="1" x14ac:dyDescent="0.25">
      <c r="B362" s="100" t="s">
        <v>26</v>
      </c>
      <c r="C362" s="101"/>
      <c r="D362" s="62">
        <v>246.53</v>
      </c>
      <c r="E362" s="55">
        <v>1.3</v>
      </c>
      <c r="F362" s="20" t="s">
        <v>24</v>
      </c>
      <c r="G362" s="29">
        <f t="shared" si="9"/>
        <v>320.48900000000003</v>
      </c>
      <c r="H362" s="93"/>
      <c r="J362" s="7"/>
    </row>
    <row r="363" spans="2:10" ht="23.25" customHeight="1" x14ac:dyDescent="0.25">
      <c r="B363" s="100" t="s">
        <v>27</v>
      </c>
      <c r="C363" s="101"/>
      <c r="D363" s="63">
        <v>4374.5</v>
      </c>
      <c r="E363" s="56">
        <v>0</v>
      </c>
      <c r="F363" s="20" t="s">
        <v>24</v>
      </c>
      <c r="G363" s="29">
        <f t="shared" si="9"/>
        <v>0</v>
      </c>
      <c r="H363" s="93"/>
      <c r="J363" s="7"/>
    </row>
    <row r="364" spans="2:10" ht="23.25" customHeight="1" x14ac:dyDescent="0.25">
      <c r="B364" s="100" t="s">
        <v>28</v>
      </c>
      <c r="C364" s="101"/>
      <c r="D364" s="63">
        <v>1282.45</v>
      </c>
      <c r="E364" s="56">
        <v>0</v>
      </c>
      <c r="F364" s="20" t="s">
        <v>24</v>
      </c>
      <c r="G364" s="29">
        <f t="shared" si="9"/>
        <v>0</v>
      </c>
      <c r="H364" s="93"/>
      <c r="J364" s="7"/>
    </row>
    <row r="365" spans="2:10" ht="23.25" customHeight="1" x14ac:dyDescent="0.25">
      <c r="B365" s="100" t="s">
        <v>30</v>
      </c>
      <c r="C365" s="101"/>
      <c r="D365" s="63">
        <v>1000.47</v>
      </c>
      <c r="E365" s="56">
        <v>0</v>
      </c>
      <c r="F365" s="20" t="s">
        <v>24</v>
      </c>
      <c r="G365" s="29">
        <f>D365*E365</f>
        <v>0</v>
      </c>
      <c r="H365" s="93"/>
      <c r="J365" s="7"/>
    </row>
    <row r="366" spans="2:10" ht="23.25" customHeight="1" thickBot="1" x14ac:dyDescent="0.3">
      <c r="B366" s="96" t="s">
        <v>29</v>
      </c>
      <c r="C366" s="97"/>
      <c r="D366" s="64">
        <v>718.61</v>
      </c>
      <c r="E366" s="57">
        <v>0</v>
      </c>
      <c r="F366" s="19" t="s">
        <v>24</v>
      </c>
      <c r="G366" s="30">
        <f>D366*E366</f>
        <v>0</v>
      </c>
      <c r="H366" s="93"/>
      <c r="J366" s="7"/>
    </row>
    <row r="367" spans="2:10" ht="60.75" customHeight="1" x14ac:dyDescent="0.25">
      <c r="C367" s="3"/>
      <c r="D367" s="3"/>
      <c r="E367" s="4"/>
      <c r="F367" s="4"/>
      <c r="H367" s="41"/>
      <c r="J367" s="7"/>
    </row>
    <row r="368" spans="2:10" ht="23.25" customHeight="1" x14ac:dyDescent="0.25">
      <c r="C368" s="13" t="s">
        <v>14</v>
      </c>
      <c r="D368" s="6"/>
      <c r="J368" s="7"/>
    </row>
    <row r="369" spans="2:10" ht="18.75" x14ac:dyDescent="0.25">
      <c r="C369" s="78" t="s">
        <v>6</v>
      </c>
      <c r="D369" s="66" t="s">
        <v>0</v>
      </c>
      <c r="E369" s="8">
        <f>IF(G357&gt;0, ROUND((G357+D350)/D350,2), 0)</f>
        <v>1.04</v>
      </c>
      <c r="F369" s="8"/>
      <c r="G369" s="9"/>
      <c r="H369" s="7"/>
      <c r="J369" s="7"/>
    </row>
    <row r="370" spans="2:10" x14ac:dyDescent="0.25">
      <c r="C370" s="78"/>
      <c r="D370" s="66" t="s">
        <v>1</v>
      </c>
      <c r="E370" s="8">
        <f>IF(SUM(G358:G359)&gt;0,ROUND((G358+G359+D350)/D350,2),0)</f>
        <v>1.28</v>
      </c>
      <c r="F370" s="8"/>
      <c r="G370" s="10"/>
      <c r="H370" s="42"/>
      <c r="J370" s="7"/>
    </row>
    <row r="371" spans="2:10" x14ac:dyDescent="0.25">
      <c r="C371" s="78"/>
      <c r="D371" s="66" t="s">
        <v>2</v>
      </c>
      <c r="E371" s="8">
        <f>IF(G360&gt;0,ROUND((G360+D350)/D350,2),0)</f>
        <v>0</v>
      </c>
      <c r="F371" s="11"/>
      <c r="G371" s="10"/>
      <c r="J371" s="7"/>
    </row>
    <row r="372" spans="2:10" x14ac:dyDescent="0.25">
      <c r="C372" s="78"/>
      <c r="D372" s="12" t="s">
        <v>3</v>
      </c>
      <c r="E372" s="31">
        <f>IF(SUM(G361:G366)&gt;0,ROUND((SUM(G361:G366)+D350)/D350,2),0)</f>
        <v>5.3</v>
      </c>
      <c r="F372" s="9"/>
      <c r="G372" s="10"/>
      <c r="J372" s="7"/>
    </row>
    <row r="373" spans="2:10" ht="25.5" x14ac:dyDescent="0.25">
      <c r="D373" s="32" t="s">
        <v>4</v>
      </c>
      <c r="E373" s="33">
        <f>SUM(E369:E372)-IF(VALUE(COUNTIF(E369:E372,"&gt;0"))=4,3,0)-IF(VALUE(COUNTIF(E369:E372,"&gt;0"))=3,2,0)-IF(VALUE(COUNTIF(E369:E372,"&gt;0"))=2,1,0)</f>
        <v>5.62</v>
      </c>
      <c r="F373" s="24"/>
      <c r="J373" s="7"/>
    </row>
    <row r="374" spans="2:10" x14ac:dyDescent="0.25">
      <c r="E374" s="14"/>
      <c r="J374" s="7"/>
    </row>
    <row r="375" spans="2:10" ht="23.25" customHeight="1" x14ac:dyDescent="0.35">
      <c r="B375" s="21"/>
      <c r="C375" s="15" t="s">
        <v>23</v>
      </c>
      <c r="D375" s="79">
        <f>E373*D350</f>
        <v>9531.52</v>
      </c>
      <c r="E375" s="79"/>
      <c r="J375" s="7"/>
    </row>
    <row r="376" spans="2:10" ht="18.75" x14ac:dyDescent="0.3">
      <c r="C376" s="16" t="s">
        <v>8</v>
      </c>
      <c r="D376" s="80">
        <f>D375/D349</f>
        <v>33.680282685512367</v>
      </c>
      <c r="E376" s="80"/>
      <c r="G376" s="7"/>
      <c r="H376" s="43"/>
      <c r="J376" s="7"/>
    </row>
    <row r="377" spans="2:10" ht="20.25" x14ac:dyDescent="0.25">
      <c r="C377" s="58"/>
      <c r="G377" s="7"/>
      <c r="H377" s="7"/>
      <c r="J377" s="7"/>
    </row>
    <row r="378" spans="2:10" x14ac:dyDescent="0.25">
      <c r="J378" s="7"/>
    </row>
    <row r="379" spans="2:10" ht="60.75" x14ac:dyDescent="0.8">
      <c r="B379" s="102" t="s">
        <v>75</v>
      </c>
      <c r="C379" s="102"/>
      <c r="D379" s="102"/>
      <c r="E379" s="102"/>
      <c r="F379" s="102"/>
      <c r="G379" s="102"/>
      <c r="H379" s="102"/>
      <c r="J379" s="7"/>
    </row>
    <row r="380" spans="2:10" x14ac:dyDescent="0.25">
      <c r="B380" s="103" t="s">
        <v>34</v>
      </c>
      <c r="C380" s="103"/>
      <c r="D380" s="103"/>
      <c r="E380" s="103"/>
      <c r="F380" s="103"/>
      <c r="G380" s="103"/>
      <c r="J380" s="7"/>
    </row>
    <row r="381" spans="2:10" x14ac:dyDescent="0.25">
      <c r="C381" s="68"/>
      <c r="G381" s="7"/>
      <c r="J381" s="7"/>
    </row>
    <row r="382" spans="2:10" ht="23.25" customHeight="1" x14ac:dyDescent="0.25">
      <c r="C382" s="13" t="s">
        <v>5</v>
      </c>
      <c r="D382" s="6"/>
      <c r="J382" s="7"/>
    </row>
    <row r="383" spans="2:10" ht="20.25" x14ac:dyDescent="0.25">
      <c r="B383" s="9"/>
      <c r="C383" s="104" t="s">
        <v>15</v>
      </c>
      <c r="D383" s="107" t="s">
        <v>35</v>
      </c>
      <c r="E383" s="108"/>
      <c r="F383" s="108"/>
      <c r="G383" s="109"/>
      <c r="H383" s="38"/>
      <c r="J383" s="7"/>
    </row>
    <row r="384" spans="2:10" ht="20.25" x14ac:dyDescent="0.25">
      <c r="B384" s="9"/>
      <c r="C384" s="105"/>
      <c r="D384" s="110" t="s">
        <v>40</v>
      </c>
      <c r="E384" s="110"/>
      <c r="F384" s="110"/>
      <c r="G384" s="110"/>
      <c r="H384" s="38"/>
      <c r="J384" s="7"/>
    </row>
    <row r="385" spans="2:10" ht="20.25" x14ac:dyDescent="0.25">
      <c r="B385" s="9"/>
      <c r="C385" s="106"/>
      <c r="D385" s="110" t="s">
        <v>234</v>
      </c>
      <c r="E385" s="110"/>
      <c r="F385" s="110"/>
      <c r="G385" s="110"/>
      <c r="H385" s="38"/>
      <c r="J385" s="7"/>
    </row>
    <row r="386" spans="2:10" x14ac:dyDescent="0.25">
      <c r="C386" s="34" t="s">
        <v>12</v>
      </c>
      <c r="D386" s="48">
        <v>3.2</v>
      </c>
      <c r="E386" s="44"/>
      <c r="F386" s="9"/>
      <c r="J386" s="7"/>
    </row>
    <row r="387" spans="2:10" x14ac:dyDescent="0.25">
      <c r="C387" s="1" t="s">
        <v>9</v>
      </c>
      <c r="D387" s="65">
        <v>800</v>
      </c>
      <c r="E387" s="81" t="s">
        <v>16</v>
      </c>
      <c r="F387" s="82"/>
      <c r="G387" s="85">
        <f>D388/D387</f>
        <v>16.798987499999999</v>
      </c>
      <c r="J387" s="7"/>
    </row>
    <row r="388" spans="2:10" x14ac:dyDescent="0.25">
      <c r="C388" s="1" t="s">
        <v>10</v>
      </c>
      <c r="D388" s="49">
        <v>13439.19</v>
      </c>
      <c r="E388" s="83"/>
      <c r="F388" s="84"/>
      <c r="G388" s="86"/>
      <c r="J388" s="7"/>
    </row>
    <row r="389" spans="2:10" ht="28.5" customHeight="1" x14ac:dyDescent="0.25">
      <c r="C389" s="36"/>
      <c r="D389" s="37"/>
      <c r="E389" s="45"/>
      <c r="J389" s="7"/>
    </row>
    <row r="390" spans="2:10" ht="24" customHeight="1" x14ac:dyDescent="0.3">
      <c r="C390" s="35" t="s">
        <v>7</v>
      </c>
      <c r="D390" s="50" t="s">
        <v>77</v>
      </c>
      <c r="J390" s="7"/>
    </row>
    <row r="391" spans="2:10" ht="23.25" customHeight="1" x14ac:dyDescent="0.3">
      <c r="C391" s="35" t="s">
        <v>11</v>
      </c>
      <c r="D391" s="50" t="s">
        <v>55</v>
      </c>
      <c r="J391" s="7"/>
    </row>
    <row r="392" spans="2:10" ht="24" customHeight="1" x14ac:dyDescent="0.3">
      <c r="C392" s="35" t="s">
        <v>13</v>
      </c>
      <c r="D392" s="59" t="s">
        <v>32</v>
      </c>
      <c r="E392" s="39"/>
      <c r="J392" s="7"/>
    </row>
    <row r="393" spans="2:10" ht="24" customHeight="1" thickBot="1" x14ac:dyDescent="0.3">
      <c r="C393" s="40"/>
      <c r="D393" s="40"/>
      <c r="J393" s="7"/>
    </row>
    <row r="394" spans="2:10" ht="51.75" customHeight="1" thickBot="1" x14ac:dyDescent="0.3">
      <c r="B394" s="87" t="s">
        <v>17</v>
      </c>
      <c r="C394" s="88"/>
      <c r="D394" s="22" t="s">
        <v>20</v>
      </c>
      <c r="E394" s="89" t="s">
        <v>22</v>
      </c>
      <c r="F394" s="90"/>
      <c r="G394" s="2" t="s">
        <v>21</v>
      </c>
      <c r="J394" s="7"/>
    </row>
    <row r="395" spans="2:10" ht="23.25" customHeight="1" thickBot="1" x14ac:dyDescent="0.3">
      <c r="B395" s="91" t="s">
        <v>33</v>
      </c>
      <c r="C395" s="92"/>
      <c r="D395" s="60">
        <v>50.01</v>
      </c>
      <c r="E395" s="73">
        <v>3.2</v>
      </c>
      <c r="F395" s="17" t="s">
        <v>24</v>
      </c>
      <c r="G395" s="25">
        <f t="shared" ref="G395:G402" si="10">D395*E395</f>
        <v>160.03200000000001</v>
      </c>
      <c r="H395" s="93"/>
      <c r="J395" s="7"/>
    </row>
    <row r="396" spans="2:10" ht="23.25" customHeight="1" x14ac:dyDescent="0.25">
      <c r="B396" s="94" t="s">
        <v>18</v>
      </c>
      <c r="C396" s="95"/>
      <c r="D396" s="54">
        <v>189.45</v>
      </c>
      <c r="E396" s="52">
        <v>0.1</v>
      </c>
      <c r="F396" s="18" t="s">
        <v>25</v>
      </c>
      <c r="G396" s="26">
        <f t="shared" si="10"/>
        <v>18.945</v>
      </c>
      <c r="H396" s="93"/>
      <c r="J396" s="7"/>
    </row>
    <row r="397" spans="2:10" ht="23.25" customHeight="1" thickBot="1" x14ac:dyDescent="0.3">
      <c r="B397" s="96" t="s">
        <v>19</v>
      </c>
      <c r="C397" s="97"/>
      <c r="D397" s="57">
        <v>762.99</v>
      </c>
      <c r="E397" s="53">
        <v>0.1</v>
      </c>
      <c r="F397" s="19" t="s">
        <v>25</v>
      </c>
      <c r="G397" s="27">
        <f t="shared" si="10"/>
        <v>76.299000000000007</v>
      </c>
      <c r="H397" s="93"/>
      <c r="J397" s="7"/>
    </row>
    <row r="398" spans="2:10" ht="23.25" customHeight="1" thickBot="1" x14ac:dyDescent="0.3">
      <c r="B398" s="98" t="s">
        <v>233</v>
      </c>
      <c r="C398" s="99"/>
      <c r="D398" s="61">
        <v>1409.04</v>
      </c>
      <c r="E398" s="61"/>
      <c r="F398" s="23" t="s">
        <v>24</v>
      </c>
      <c r="G398" s="28">
        <f t="shared" si="10"/>
        <v>0</v>
      </c>
      <c r="H398" s="93"/>
      <c r="J398" s="7"/>
    </row>
    <row r="399" spans="2:10" ht="23.25" customHeight="1" x14ac:dyDescent="0.25">
      <c r="B399" s="94" t="s">
        <v>31</v>
      </c>
      <c r="C399" s="95"/>
      <c r="D399" s="54">
        <v>5358.15</v>
      </c>
      <c r="E399" s="54">
        <v>3.2</v>
      </c>
      <c r="F399" s="18" t="s">
        <v>24</v>
      </c>
      <c r="G399" s="26">
        <f t="shared" si="10"/>
        <v>17146.079999999998</v>
      </c>
      <c r="H399" s="93"/>
      <c r="J399" s="7"/>
    </row>
    <row r="400" spans="2:10" ht="23.25" customHeight="1" x14ac:dyDescent="0.25">
      <c r="B400" s="100" t="s">
        <v>26</v>
      </c>
      <c r="C400" s="101"/>
      <c r="D400" s="62">
        <v>246.53</v>
      </c>
      <c r="E400" s="55">
        <v>3.2</v>
      </c>
      <c r="F400" s="20" t="s">
        <v>24</v>
      </c>
      <c r="G400" s="29">
        <f t="shared" si="10"/>
        <v>788.89600000000007</v>
      </c>
      <c r="H400" s="93"/>
      <c r="J400" s="7"/>
    </row>
    <row r="401" spans="2:10" ht="23.25" customHeight="1" x14ac:dyDescent="0.25">
      <c r="B401" s="100" t="s">
        <v>27</v>
      </c>
      <c r="C401" s="101"/>
      <c r="D401" s="63">
        <v>4374.5</v>
      </c>
      <c r="E401" s="56">
        <v>0</v>
      </c>
      <c r="F401" s="20" t="s">
        <v>24</v>
      </c>
      <c r="G401" s="29">
        <f t="shared" si="10"/>
        <v>0</v>
      </c>
      <c r="H401" s="93"/>
      <c r="J401" s="7"/>
    </row>
    <row r="402" spans="2:10" ht="23.25" customHeight="1" x14ac:dyDescent="0.25">
      <c r="B402" s="100" t="s">
        <v>28</v>
      </c>
      <c r="C402" s="101"/>
      <c r="D402" s="63">
        <v>1282.45</v>
      </c>
      <c r="E402" s="56">
        <v>0</v>
      </c>
      <c r="F402" s="20" t="s">
        <v>24</v>
      </c>
      <c r="G402" s="29">
        <f t="shared" si="10"/>
        <v>0</v>
      </c>
      <c r="H402" s="93"/>
      <c r="J402" s="7"/>
    </row>
    <row r="403" spans="2:10" ht="23.25" customHeight="1" x14ac:dyDescent="0.25">
      <c r="B403" s="100" t="s">
        <v>30</v>
      </c>
      <c r="C403" s="101"/>
      <c r="D403" s="63">
        <v>1000.47</v>
      </c>
      <c r="E403" s="56">
        <v>0</v>
      </c>
      <c r="F403" s="20" t="s">
        <v>24</v>
      </c>
      <c r="G403" s="29">
        <f>D403*E403</f>
        <v>0</v>
      </c>
      <c r="H403" s="93"/>
      <c r="J403" s="7"/>
    </row>
    <row r="404" spans="2:10" ht="24" thickBot="1" x14ac:dyDescent="0.3">
      <c r="B404" s="96" t="s">
        <v>29</v>
      </c>
      <c r="C404" s="97"/>
      <c r="D404" s="64">
        <v>718.61</v>
      </c>
      <c r="E404" s="57">
        <v>0</v>
      </c>
      <c r="F404" s="19" t="s">
        <v>24</v>
      </c>
      <c r="G404" s="30">
        <f>D404*E404</f>
        <v>0</v>
      </c>
      <c r="H404" s="93"/>
      <c r="J404" s="7"/>
    </row>
    <row r="405" spans="2:10" x14ac:dyDescent="0.25">
      <c r="C405" s="3"/>
      <c r="D405" s="3"/>
      <c r="E405" s="4"/>
      <c r="F405" s="4"/>
      <c r="H405" s="41"/>
      <c r="J405" s="7"/>
    </row>
    <row r="406" spans="2:10" ht="25.5" x14ac:dyDescent="0.25">
      <c r="C406" s="13" t="s">
        <v>14</v>
      </c>
      <c r="D406" s="6"/>
      <c r="J406" s="7"/>
    </row>
    <row r="407" spans="2:10" ht="18.75" x14ac:dyDescent="0.25">
      <c r="C407" s="78" t="s">
        <v>6</v>
      </c>
      <c r="D407" s="66" t="s">
        <v>0</v>
      </c>
      <c r="E407" s="8">
        <f>IF(G395&gt;0, ROUND((G395+D388)/D388,2), 0)</f>
        <v>1.01</v>
      </c>
      <c r="F407" s="8"/>
      <c r="G407" s="9"/>
      <c r="H407" s="7"/>
      <c r="J407" s="7"/>
    </row>
    <row r="408" spans="2:10" x14ac:dyDescent="0.25">
      <c r="C408" s="78"/>
      <c r="D408" s="66" t="s">
        <v>1</v>
      </c>
      <c r="E408" s="8">
        <f>IF(SUM(G396:G397)&gt;0,ROUND((G396+G397+D388)/D388,2),0)</f>
        <v>1.01</v>
      </c>
      <c r="F408" s="8"/>
      <c r="G408" s="10"/>
      <c r="H408" s="42"/>
      <c r="J408" s="7"/>
    </row>
    <row r="409" spans="2:10" x14ac:dyDescent="0.25">
      <c r="C409" s="78"/>
      <c r="D409" s="66" t="s">
        <v>2</v>
      </c>
      <c r="E409" s="8">
        <f>IF(G398&gt;0,ROUND((G398+D388)/D388,2),0)</f>
        <v>0</v>
      </c>
      <c r="F409" s="11"/>
      <c r="G409" s="10"/>
      <c r="J409" s="7"/>
    </row>
    <row r="410" spans="2:10" x14ac:dyDescent="0.25">
      <c r="C410" s="78"/>
      <c r="D410" s="12" t="s">
        <v>3</v>
      </c>
      <c r="E410" s="31">
        <f>IF(SUM(G399:G404)&gt;0,ROUND((SUM(G399:G404)+D388)/D388,2),0)</f>
        <v>2.33</v>
      </c>
      <c r="F410" s="9"/>
      <c r="G410" s="10"/>
      <c r="J410" s="7"/>
    </row>
    <row r="411" spans="2:10" ht="25.5" x14ac:dyDescent="0.25">
      <c r="D411" s="32" t="s">
        <v>4</v>
      </c>
      <c r="E411" s="33">
        <f>SUM(E407:E410)-IF(VALUE(COUNTIF(E407:E410,"&gt;0"))=4,3,0)-IF(VALUE(COUNTIF(E407:E410,"&gt;0"))=3,2,0)-IF(VALUE(COUNTIF(E407:E410,"&gt;0"))=2,1,0)</f>
        <v>2.3499999999999996</v>
      </c>
      <c r="F411" s="24"/>
      <c r="J411" s="7"/>
    </row>
    <row r="412" spans="2:10" x14ac:dyDescent="0.25">
      <c r="E412" s="14"/>
      <c r="J412" s="7"/>
    </row>
    <row r="413" spans="2:10" ht="25.5" x14ac:dyDescent="0.35">
      <c r="B413" s="21"/>
      <c r="C413" s="15" t="s">
        <v>23</v>
      </c>
      <c r="D413" s="79">
        <f>E411*D388</f>
        <v>31582.096499999996</v>
      </c>
      <c r="E413" s="79"/>
      <c r="J413" s="7"/>
    </row>
    <row r="414" spans="2:10" ht="18.75" x14ac:dyDescent="0.3">
      <c r="C414" s="16" t="s">
        <v>8</v>
      </c>
      <c r="D414" s="80">
        <f>D413/D387</f>
        <v>39.477620624999993</v>
      </c>
      <c r="E414" s="80"/>
      <c r="G414" s="7"/>
      <c r="H414" s="43"/>
      <c r="J414" s="7"/>
    </row>
    <row r="415" spans="2:10" ht="20.25" x14ac:dyDescent="0.25">
      <c r="C415" s="58"/>
      <c r="G415" s="7"/>
      <c r="H415" s="7"/>
      <c r="J415" s="7"/>
    </row>
    <row r="416" spans="2:10" x14ac:dyDescent="0.25">
      <c r="J416" s="7"/>
    </row>
    <row r="417" spans="2:10" ht="60.75" x14ac:dyDescent="0.8">
      <c r="B417" s="102" t="s">
        <v>76</v>
      </c>
      <c r="C417" s="102"/>
      <c r="D417" s="102"/>
      <c r="E417" s="102"/>
      <c r="F417" s="102"/>
      <c r="G417" s="102"/>
      <c r="H417" s="102"/>
      <c r="J417" s="7"/>
    </row>
    <row r="418" spans="2:10" x14ac:dyDescent="0.25">
      <c r="B418" s="103" t="s">
        <v>34</v>
      </c>
      <c r="C418" s="103"/>
      <c r="D418" s="103"/>
      <c r="E418" s="103"/>
      <c r="F418" s="103"/>
      <c r="G418" s="103"/>
      <c r="J418" s="7"/>
    </row>
    <row r="419" spans="2:10" ht="17.25" customHeight="1" x14ac:dyDescent="0.25">
      <c r="C419" s="68"/>
      <c r="G419" s="7"/>
      <c r="J419" s="7"/>
    </row>
    <row r="420" spans="2:10" ht="23.25" customHeight="1" x14ac:dyDescent="0.25">
      <c r="C420" s="13" t="s">
        <v>5</v>
      </c>
      <c r="D420" s="6"/>
      <c r="J420" s="7"/>
    </row>
    <row r="421" spans="2:10" ht="20.25" x14ac:dyDescent="0.25">
      <c r="B421" s="9"/>
      <c r="C421" s="104" t="s">
        <v>15</v>
      </c>
      <c r="D421" s="107" t="s">
        <v>35</v>
      </c>
      <c r="E421" s="108"/>
      <c r="F421" s="108"/>
      <c r="G421" s="109"/>
      <c r="H421" s="38"/>
      <c r="J421" s="7"/>
    </row>
    <row r="422" spans="2:10" ht="20.25" x14ac:dyDescent="0.25">
      <c r="B422" s="9"/>
      <c r="C422" s="105"/>
      <c r="D422" s="110" t="s">
        <v>40</v>
      </c>
      <c r="E422" s="110"/>
      <c r="F422" s="110"/>
      <c r="G422" s="110"/>
      <c r="H422" s="38"/>
      <c r="J422" s="7"/>
    </row>
    <row r="423" spans="2:10" ht="20.25" x14ac:dyDescent="0.25">
      <c r="B423" s="9"/>
      <c r="C423" s="106"/>
      <c r="D423" s="110" t="s">
        <v>79</v>
      </c>
      <c r="E423" s="110"/>
      <c r="F423" s="110"/>
      <c r="G423" s="110"/>
      <c r="H423" s="38"/>
      <c r="J423" s="7"/>
    </row>
    <row r="424" spans="2:10" x14ac:dyDescent="0.25">
      <c r="C424" s="34" t="s">
        <v>12</v>
      </c>
      <c r="D424" s="48">
        <v>1.5</v>
      </c>
      <c r="E424" s="44"/>
      <c r="F424" s="9"/>
      <c r="J424" s="7"/>
    </row>
    <row r="425" spans="2:10" x14ac:dyDescent="0.25">
      <c r="C425" s="1" t="s">
        <v>9</v>
      </c>
      <c r="D425" s="65">
        <v>215</v>
      </c>
      <c r="E425" s="81" t="s">
        <v>16</v>
      </c>
      <c r="F425" s="82"/>
      <c r="G425" s="85">
        <f>D426/D425</f>
        <v>33.354418604651165</v>
      </c>
      <c r="J425" s="7"/>
    </row>
    <row r="426" spans="2:10" x14ac:dyDescent="0.25">
      <c r="C426" s="1" t="s">
        <v>10</v>
      </c>
      <c r="D426" s="49">
        <v>7171.2</v>
      </c>
      <c r="E426" s="83"/>
      <c r="F426" s="84"/>
      <c r="G426" s="86"/>
      <c r="J426" s="7"/>
    </row>
    <row r="427" spans="2:10" ht="23.25" customHeight="1" x14ac:dyDescent="0.25">
      <c r="C427" s="36"/>
      <c r="D427" s="37"/>
      <c r="E427" s="45"/>
      <c r="J427" s="7"/>
    </row>
    <row r="428" spans="2:10" x14ac:dyDescent="0.3">
      <c r="C428" s="35" t="s">
        <v>7</v>
      </c>
      <c r="D428" s="50" t="s">
        <v>80</v>
      </c>
      <c r="J428" s="7"/>
    </row>
    <row r="429" spans="2:10" x14ac:dyDescent="0.3">
      <c r="C429" s="35" t="s">
        <v>11</v>
      </c>
      <c r="D429" s="50" t="s">
        <v>81</v>
      </c>
      <c r="J429" s="7"/>
    </row>
    <row r="430" spans="2:10" x14ac:dyDescent="0.3">
      <c r="C430" s="35" t="s">
        <v>13</v>
      </c>
      <c r="D430" s="59" t="s">
        <v>32</v>
      </c>
      <c r="E430" s="39"/>
      <c r="J430" s="7"/>
    </row>
    <row r="431" spans="2:10" ht="24" thickBot="1" x14ac:dyDescent="0.3">
      <c r="C431" s="40"/>
      <c r="D431" s="40"/>
      <c r="J431" s="7"/>
    </row>
    <row r="432" spans="2:10" ht="48" thickBot="1" x14ac:dyDescent="0.3">
      <c r="B432" s="87" t="s">
        <v>17</v>
      </c>
      <c r="C432" s="88"/>
      <c r="D432" s="22" t="s">
        <v>20</v>
      </c>
      <c r="E432" s="89" t="s">
        <v>22</v>
      </c>
      <c r="F432" s="90"/>
      <c r="G432" s="2" t="s">
        <v>21</v>
      </c>
      <c r="J432" s="7"/>
    </row>
    <row r="433" spans="2:10" ht="24" thickBot="1" x14ac:dyDescent="0.3">
      <c r="B433" s="91" t="s">
        <v>33</v>
      </c>
      <c r="C433" s="92"/>
      <c r="D433" s="60">
        <v>50.01</v>
      </c>
      <c r="E433" s="51">
        <v>1.5</v>
      </c>
      <c r="F433" s="17" t="s">
        <v>24</v>
      </c>
      <c r="G433" s="25">
        <f t="shared" ref="G433:G440" si="11">D433*E433</f>
        <v>75.015000000000001</v>
      </c>
      <c r="H433" s="93"/>
      <c r="J433" s="7"/>
    </row>
    <row r="434" spans="2:10" ht="48" customHeight="1" x14ac:dyDescent="0.25">
      <c r="B434" s="94" t="s">
        <v>18</v>
      </c>
      <c r="C434" s="95"/>
      <c r="D434" s="54">
        <v>189.45</v>
      </c>
      <c r="E434" s="52">
        <v>0.6</v>
      </c>
      <c r="F434" s="18" t="s">
        <v>25</v>
      </c>
      <c r="G434" s="26">
        <f t="shared" si="11"/>
        <v>113.66999999999999</v>
      </c>
      <c r="H434" s="93"/>
      <c r="J434" s="7"/>
    </row>
    <row r="435" spans="2:10" ht="24" customHeight="1" thickBot="1" x14ac:dyDescent="0.3">
      <c r="B435" s="96" t="s">
        <v>19</v>
      </c>
      <c r="C435" s="97"/>
      <c r="D435" s="57">
        <v>762.99</v>
      </c>
      <c r="E435" s="53">
        <v>0.6</v>
      </c>
      <c r="F435" s="19" t="s">
        <v>25</v>
      </c>
      <c r="G435" s="27">
        <f t="shared" si="11"/>
        <v>457.79399999999998</v>
      </c>
      <c r="H435" s="93"/>
      <c r="J435" s="7"/>
    </row>
    <row r="436" spans="2:10" ht="23.25" customHeight="1" thickBot="1" x14ac:dyDescent="0.3">
      <c r="B436" s="98" t="s">
        <v>233</v>
      </c>
      <c r="C436" s="99"/>
      <c r="D436" s="61">
        <v>1409.04</v>
      </c>
      <c r="E436" s="61"/>
      <c r="F436" s="23" t="s">
        <v>24</v>
      </c>
      <c r="G436" s="28">
        <f t="shared" si="11"/>
        <v>0</v>
      </c>
      <c r="H436" s="93"/>
      <c r="J436" s="7"/>
    </row>
    <row r="437" spans="2:10" ht="24" customHeight="1" x14ac:dyDescent="0.25">
      <c r="B437" s="94" t="s">
        <v>31</v>
      </c>
      <c r="C437" s="95"/>
      <c r="D437" s="54">
        <v>5358.15</v>
      </c>
      <c r="E437" s="54">
        <v>1.5</v>
      </c>
      <c r="F437" s="18" t="s">
        <v>24</v>
      </c>
      <c r="G437" s="26">
        <f t="shared" si="11"/>
        <v>8037.2249999999995</v>
      </c>
      <c r="H437" s="93"/>
      <c r="J437" s="7"/>
    </row>
    <row r="438" spans="2:10" ht="24" customHeight="1" x14ac:dyDescent="0.25">
      <c r="B438" s="100" t="s">
        <v>26</v>
      </c>
      <c r="C438" s="101"/>
      <c r="D438" s="62">
        <v>246.53</v>
      </c>
      <c r="E438" s="55">
        <v>0</v>
      </c>
      <c r="F438" s="20" t="s">
        <v>24</v>
      </c>
      <c r="G438" s="29">
        <f t="shared" si="11"/>
        <v>0</v>
      </c>
      <c r="H438" s="93"/>
      <c r="J438" s="7"/>
    </row>
    <row r="439" spans="2:10" ht="23.25" customHeight="1" x14ac:dyDescent="0.25">
      <c r="B439" s="100" t="s">
        <v>27</v>
      </c>
      <c r="C439" s="101"/>
      <c r="D439" s="63">
        <v>4374.5</v>
      </c>
      <c r="E439" s="56">
        <v>1.5</v>
      </c>
      <c r="F439" s="20" t="s">
        <v>24</v>
      </c>
      <c r="G439" s="29">
        <f t="shared" si="11"/>
        <v>6561.75</v>
      </c>
      <c r="H439" s="93"/>
      <c r="J439" s="7"/>
    </row>
    <row r="440" spans="2:10" ht="23.25" customHeight="1" x14ac:dyDescent="0.25">
      <c r="B440" s="100" t="s">
        <v>28</v>
      </c>
      <c r="C440" s="101"/>
      <c r="D440" s="63">
        <v>1282.45</v>
      </c>
      <c r="E440" s="56">
        <v>1.5</v>
      </c>
      <c r="F440" s="20" t="s">
        <v>24</v>
      </c>
      <c r="G440" s="29">
        <f t="shared" si="11"/>
        <v>1923.6750000000002</v>
      </c>
      <c r="H440" s="93"/>
      <c r="J440" s="7"/>
    </row>
    <row r="441" spans="2:10" ht="23.25" customHeight="1" x14ac:dyDescent="0.25">
      <c r="B441" s="100" t="s">
        <v>30</v>
      </c>
      <c r="C441" s="101"/>
      <c r="D441" s="63">
        <v>1000.47</v>
      </c>
      <c r="E441" s="56">
        <v>1.5</v>
      </c>
      <c r="F441" s="20" t="s">
        <v>24</v>
      </c>
      <c r="G441" s="29">
        <f>D441*E441</f>
        <v>1500.7049999999999</v>
      </c>
      <c r="H441" s="93"/>
      <c r="J441" s="7"/>
    </row>
    <row r="442" spans="2:10" ht="23.25" customHeight="1" thickBot="1" x14ac:dyDescent="0.3">
      <c r="B442" s="96" t="s">
        <v>29</v>
      </c>
      <c r="C442" s="97"/>
      <c r="D442" s="64">
        <v>718.61</v>
      </c>
      <c r="E442" s="57">
        <v>15</v>
      </c>
      <c r="F442" s="19" t="s">
        <v>24</v>
      </c>
      <c r="G442" s="30">
        <f>D442*E442</f>
        <v>10779.15</v>
      </c>
      <c r="H442" s="93"/>
      <c r="J442" s="7"/>
    </row>
    <row r="443" spans="2:10" ht="23.25" customHeight="1" x14ac:dyDescent="0.25">
      <c r="C443" s="3"/>
      <c r="D443" s="3"/>
      <c r="E443" s="4"/>
      <c r="F443" s="4"/>
      <c r="H443" s="41"/>
      <c r="J443" s="7"/>
    </row>
    <row r="444" spans="2:10" ht="25.5" x14ac:dyDescent="0.25">
      <c r="C444" s="13" t="s">
        <v>14</v>
      </c>
      <c r="D444" s="6"/>
      <c r="J444" s="7"/>
    </row>
    <row r="445" spans="2:10" ht="18.75" x14ac:dyDescent="0.25">
      <c r="C445" s="78" t="s">
        <v>6</v>
      </c>
      <c r="D445" s="66" t="s">
        <v>0</v>
      </c>
      <c r="E445" s="8">
        <f>IF(G433&gt;0, ROUND((G433+D426)/D426,2), 0)</f>
        <v>1.01</v>
      </c>
      <c r="F445" s="8"/>
      <c r="G445" s="9"/>
      <c r="H445" s="7"/>
      <c r="J445" s="7"/>
    </row>
    <row r="446" spans="2:10" x14ac:dyDescent="0.25">
      <c r="C446" s="78"/>
      <c r="D446" s="66" t="s">
        <v>1</v>
      </c>
      <c r="E446" s="8">
        <f>IF(SUM(G434:G435)&gt;0,ROUND((G434+G435+D426)/D426,2),0)</f>
        <v>1.08</v>
      </c>
      <c r="F446" s="8"/>
      <c r="G446" s="10"/>
      <c r="H446" s="42"/>
      <c r="J446" s="7"/>
    </row>
    <row r="447" spans="2:10" x14ac:dyDescent="0.25">
      <c r="C447" s="78"/>
      <c r="D447" s="66" t="s">
        <v>2</v>
      </c>
      <c r="E447" s="8">
        <f>IF(G436&gt;0,ROUND((G436+D426)/D426,2),0)</f>
        <v>0</v>
      </c>
      <c r="F447" s="11"/>
      <c r="G447" s="10"/>
      <c r="J447" s="7"/>
    </row>
    <row r="448" spans="2:10" x14ac:dyDescent="0.25">
      <c r="C448" s="78"/>
      <c r="D448" s="12" t="s">
        <v>3</v>
      </c>
      <c r="E448" s="31">
        <f>IF(SUM(G437:G442)&gt;0,ROUND((SUM(G437:G442)+D426)/D426,2),0)</f>
        <v>5.0199999999999996</v>
      </c>
      <c r="F448" s="9"/>
      <c r="G448" s="10"/>
      <c r="J448" s="7"/>
    </row>
    <row r="449" spans="2:10" ht="25.5" x14ac:dyDescent="0.25">
      <c r="D449" s="32" t="s">
        <v>4</v>
      </c>
      <c r="E449" s="33">
        <f>SUM(E445:E448)-IF(VALUE(COUNTIF(E445:E448,"&gt;0"))=4,3,0)-IF(VALUE(COUNTIF(E445:E448,"&gt;0"))=3,2,0)-IF(VALUE(COUNTIF(E445:E448,"&gt;0"))=2,1,0)</f>
        <v>5.1099999999999994</v>
      </c>
      <c r="F449" s="24"/>
      <c r="J449" s="7"/>
    </row>
    <row r="450" spans="2:10" x14ac:dyDescent="0.25">
      <c r="E450" s="14"/>
      <c r="J450" s="7"/>
    </row>
    <row r="451" spans="2:10" ht="25.5" x14ac:dyDescent="0.35">
      <c r="B451" s="21"/>
      <c r="C451" s="15" t="s">
        <v>23</v>
      </c>
      <c r="D451" s="79">
        <f>E449*D426</f>
        <v>36644.831999999995</v>
      </c>
      <c r="E451" s="79"/>
      <c r="J451" s="7"/>
    </row>
    <row r="452" spans="2:10" ht="18.75" x14ac:dyDescent="0.3">
      <c r="C452" s="16" t="s">
        <v>8</v>
      </c>
      <c r="D452" s="80">
        <f>D451/D425</f>
        <v>170.44107906976743</v>
      </c>
      <c r="E452" s="80"/>
      <c r="G452" s="7"/>
      <c r="H452" s="43"/>
      <c r="J452" s="7"/>
    </row>
    <row r="453" spans="2:10" ht="20.25" x14ac:dyDescent="0.25">
      <c r="C453" s="58"/>
      <c r="G453" s="7"/>
      <c r="H453" s="7"/>
      <c r="J453" s="7"/>
    </row>
    <row r="454" spans="2:10" x14ac:dyDescent="0.25">
      <c r="J454" s="7"/>
    </row>
    <row r="455" spans="2:10" ht="60.75" x14ac:dyDescent="0.8">
      <c r="B455" s="102" t="s">
        <v>78</v>
      </c>
      <c r="C455" s="102"/>
      <c r="D455" s="102"/>
      <c r="E455" s="102"/>
      <c r="F455" s="102"/>
      <c r="G455" s="102"/>
      <c r="H455" s="102"/>
      <c r="J455" s="7"/>
    </row>
    <row r="456" spans="2:10" x14ac:dyDescent="0.25">
      <c r="B456" s="103" t="s">
        <v>34</v>
      </c>
      <c r="C456" s="103"/>
      <c r="D456" s="103"/>
      <c r="E456" s="103"/>
      <c r="F456" s="103"/>
      <c r="G456" s="103"/>
      <c r="J456" s="7"/>
    </row>
    <row r="457" spans="2:10" x14ac:dyDescent="0.25">
      <c r="C457" s="68"/>
      <c r="G457" s="7"/>
      <c r="J457" s="7"/>
    </row>
    <row r="458" spans="2:10" ht="25.5" x14ac:dyDescent="0.25">
      <c r="C458" s="13" t="s">
        <v>5</v>
      </c>
      <c r="D458" s="6"/>
      <c r="J458" s="7"/>
    </row>
    <row r="459" spans="2:10" ht="20.25" x14ac:dyDescent="0.25">
      <c r="B459" s="9"/>
      <c r="C459" s="104" t="s">
        <v>15</v>
      </c>
      <c r="D459" s="107" t="s">
        <v>35</v>
      </c>
      <c r="E459" s="108"/>
      <c r="F459" s="108"/>
      <c r="G459" s="109"/>
      <c r="H459" s="38"/>
      <c r="J459" s="7"/>
    </row>
    <row r="460" spans="2:10" ht="20.25" x14ac:dyDescent="0.25">
      <c r="B460" s="9"/>
      <c r="C460" s="105"/>
      <c r="D460" s="110" t="s">
        <v>40</v>
      </c>
      <c r="E460" s="110"/>
      <c r="F460" s="110"/>
      <c r="G460" s="110"/>
      <c r="H460" s="38"/>
      <c r="J460" s="7"/>
    </row>
    <row r="461" spans="2:10" ht="20.25" x14ac:dyDescent="0.25">
      <c r="B461" s="9"/>
      <c r="C461" s="106"/>
      <c r="D461" s="110" t="s">
        <v>82</v>
      </c>
      <c r="E461" s="110"/>
      <c r="F461" s="110"/>
      <c r="G461" s="110"/>
      <c r="H461" s="38"/>
      <c r="J461" s="7"/>
    </row>
    <row r="462" spans="2:10" x14ac:dyDescent="0.25">
      <c r="C462" s="34" t="s">
        <v>12</v>
      </c>
      <c r="D462" s="48">
        <v>2.2999999999999998</v>
      </c>
      <c r="E462" s="44"/>
      <c r="F462" s="9"/>
      <c r="J462" s="7"/>
    </row>
    <row r="463" spans="2:10" x14ac:dyDescent="0.25">
      <c r="C463" s="1" t="s">
        <v>9</v>
      </c>
      <c r="D463" s="65">
        <v>533</v>
      </c>
      <c r="E463" s="81" t="s">
        <v>16</v>
      </c>
      <c r="F463" s="82"/>
      <c r="G463" s="85">
        <f>D464/D463</f>
        <v>109.52101313320824</v>
      </c>
      <c r="J463" s="7"/>
    </row>
    <row r="464" spans="2:10" ht="60.75" customHeight="1" x14ac:dyDescent="0.25">
      <c r="C464" s="1" t="s">
        <v>10</v>
      </c>
      <c r="D464" s="49">
        <v>58374.7</v>
      </c>
      <c r="E464" s="83"/>
      <c r="F464" s="84"/>
      <c r="G464" s="86"/>
      <c r="J464" s="7"/>
    </row>
    <row r="465" spans="2:10" ht="23.25" customHeight="1" x14ac:dyDescent="0.25">
      <c r="C465" s="36"/>
      <c r="D465" s="37"/>
      <c r="E465" s="45"/>
      <c r="J465" s="7"/>
    </row>
    <row r="466" spans="2:10" x14ac:dyDescent="0.3">
      <c r="C466" s="35" t="s">
        <v>7</v>
      </c>
      <c r="D466" s="50" t="s">
        <v>80</v>
      </c>
      <c r="J466" s="7"/>
    </row>
    <row r="467" spans="2:10" x14ac:dyDescent="0.3">
      <c r="C467" s="35" t="s">
        <v>11</v>
      </c>
      <c r="D467" s="50" t="s">
        <v>81</v>
      </c>
      <c r="J467" s="7"/>
    </row>
    <row r="468" spans="2:10" x14ac:dyDescent="0.3">
      <c r="C468" s="35" t="s">
        <v>13</v>
      </c>
      <c r="D468" s="59" t="s">
        <v>32</v>
      </c>
      <c r="E468" s="39"/>
      <c r="J468" s="7"/>
    </row>
    <row r="469" spans="2:10" ht="24" thickBot="1" x14ac:dyDescent="0.3">
      <c r="C469" s="40"/>
      <c r="D469" s="40"/>
      <c r="J469" s="7"/>
    </row>
    <row r="470" spans="2:10" ht="48" thickBot="1" x14ac:dyDescent="0.3">
      <c r="B470" s="87" t="s">
        <v>17</v>
      </c>
      <c r="C470" s="88"/>
      <c r="D470" s="22" t="s">
        <v>20</v>
      </c>
      <c r="E470" s="89" t="s">
        <v>22</v>
      </c>
      <c r="F470" s="90"/>
      <c r="G470" s="2" t="s">
        <v>21</v>
      </c>
      <c r="J470" s="7"/>
    </row>
    <row r="471" spans="2:10" ht="24" thickBot="1" x14ac:dyDescent="0.3">
      <c r="B471" s="91" t="s">
        <v>33</v>
      </c>
      <c r="C471" s="92"/>
      <c r="D471" s="60">
        <v>50.01</v>
      </c>
      <c r="E471" s="51">
        <v>2.2999999999999998</v>
      </c>
      <c r="F471" s="17" t="s">
        <v>24</v>
      </c>
      <c r="G471" s="25">
        <f t="shared" ref="G471:G478" si="12">D471*E471</f>
        <v>115.02299999999998</v>
      </c>
      <c r="H471" s="93"/>
      <c r="J471" s="7"/>
    </row>
    <row r="472" spans="2:10" ht="23.25" customHeight="1" x14ac:dyDescent="0.25">
      <c r="B472" s="94" t="s">
        <v>18</v>
      </c>
      <c r="C472" s="95"/>
      <c r="D472" s="54">
        <v>189.45</v>
      </c>
      <c r="E472" s="52">
        <v>0.6</v>
      </c>
      <c r="F472" s="18" t="s">
        <v>25</v>
      </c>
      <c r="G472" s="26">
        <f t="shared" si="12"/>
        <v>113.66999999999999</v>
      </c>
      <c r="H472" s="93"/>
      <c r="J472" s="7"/>
    </row>
    <row r="473" spans="2:10" ht="24" customHeight="1" thickBot="1" x14ac:dyDescent="0.3">
      <c r="B473" s="96" t="s">
        <v>19</v>
      </c>
      <c r="C473" s="97"/>
      <c r="D473" s="57">
        <v>762.99</v>
      </c>
      <c r="E473" s="53">
        <v>0.6</v>
      </c>
      <c r="F473" s="19" t="s">
        <v>25</v>
      </c>
      <c r="G473" s="27">
        <f t="shared" si="12"/>
        <v>457.79399999999998</v>
      </c>
      <c r="H473" s="93"/>
      <c r="J473" s="7"/>
    </row>
    <row r="474" spans="2:10" ht="24" customHeight="1" thickBot="1" x14ac:dyDescent="0.3">
      <c r="B474" s="98" t="s">
        <v>233</v>
      </c>
      <c r="C474" s="99"/>
      <c r="D474" s="61">
        <v>1409.04</v>
      </c>
      <c r="E474" s="61"/>
      <c r="F474" s="23" t="s">
        <v>24</v>
      </c>
      <c r="G474" s="28">
        <f t="shared" si="12"/>
        <v>0</v>
      </c>
      <c r="H474" s="93"/>
      <c r="J474" s="7"/>
    </row>
    <row r="475" spans="2:10" ht="23.25" customHeight="1" x14ac:dyDescent="0.25">
      <c r="B475" s="94" t="s">
        <v>31</v>
      </c>
      <c r="C475" s="95"/>
      <c r="D475" s="54">
        <v>5358.15</v>
      </c>
      <c r="E475" s="54">
        <v>2.2999999999999998</v>
      </c>
      <c r="F475" s="18" t="s">
        <v>24</v>
      </c>
      <c r="G475" s="26">
        <f t="shared" si="12"/>
        <v>12323.744999999999</v>
      </c>
      <c r="H475" s="93"/>
      <c r="J475" s="7"/>
    </row>
    <row r="476" spans="2:10" ht="23.25" customHeight="1" x14ac:dyDescent="0.25">
      <c r="B476" s="100" t="s">
        <v>26</v>
      </c>
      <c r="C476" s="101"/>
      <c r="D476" s="62">
        <v>246.53</v>
      </c>
      <c r="E476" s="55">
        <v>0</v>
      </c>
      <c r="F476" s="20" t="s">
        <v>24</v>
      </c>
      <c r="G476" s="29">
        <f t="shared" si="12"/>
        <v>0</v>
      </c>
      <c r="H476" s="93"/>
      <c r="J476" s="7"/>
    </row>
    <row r="477" spans="2:10" ht="23.25" customHeight="1" x14ac:dyDescent="0.25">
      <c r="B477" s="100" t="s">
        <v>27</v>
      </c>
      <c r="C477" s="101"/>
      <c r="D477" s="63">
        <v>4374.5</v>
      </c>
      <c r="E477" s="56">
        <v>2.2999999999999998</v>
      </c>
      <c r="F477" s="20" t="s">
        <v>24</v>
      </c>
      <c r="G477" s="29">
        <f t="shared" si="12"/>
        <v>10061.349999999999</v>
      </c>
      <c r="H477" s="93"/>
      <c r="J477" s="7"/>
    </row>
    <row r="478" spans="2:10" ht="23.25" customHeight="1" x14ac:dyDescent="0.25">
      <c r="B478" s="100" t="s">
        <v>28</v>
      </c>
      <c r="C478" s="101"/>
      <c r="D478" s="63">
        <v>1282.45</v>
      </c>
      <c r="E478" s="56">
        <v>2.2999999999999998</v>
      </c>
      <c r="F478" s="20" t="s">
        <v>24</v>
      </c>
      <c r="G478" s="29">
        <f t="shared" si="12"/>
        <v>2949.6349999999998</v>
      </c>
      <c r="H478" s="93"/>
      <c r="J478" s="7"/>
    </row>
    <row r="479" spans="2:10" ht="48" customHeight="1" x14ac:dyDescent="0.25">
      <c r="B479" s="100" t="s">
        <v>30</v>
      </c>
      <c r="C479" s="101"/>
      <c r="D479" s="63">
        <v>1000.47</v>
      </c>
      <c r="E479" s="56">
        <v>2.2999999999999998</v>
      </c>
      <c r="F479" s="20" t="s">
        <v>24</v>
      </c>
      <c r="G479" s="29">
        <f>D479*E479</f>
        <v>2301.0809999999997</v>
      </c>
      <c r="H479" s="93"/>
      <c r="J479" s="7"/>
    </row>
    <row r="480" spans="2:10" ht="24" customHeight="1" thickBot="1" x14ac:dyDescent="0.3">
      <c r="B480" s="96" t="s">
        <v>29</v>
      </c>
      <c r="C480" s="97"/>
      <c r="D480" s="64">
        <v>718.61</v>
      </c>
      <c r="E480" s="57">
        <v>23</v>
      </c>
      <c r="F480" s="19" t="s">
        <v>24</v>
      </c>
      <c r="G480" s="30">
        <f>D480*E480</f>
        <v>16528.03</v>
      </c>
      <c r="H480" s="93"/>
      <c r="J480" s="7"/>
    </row>
    <row r="481" spans="2:10" ht="23.25" customHeight="1" x14ac:dyDescent="0.25">
      <c r="C481" s="3"/>
      <c r="D481" s="3"/>
      <c r="E481" s="4"/>
      <c r="F481" s="4"/>
      <c r="H481" s="41"/>
      <c r="J481" s="7"/>
    </row>
    <row r="482" spans="2:10" ht="24" customHeight="1" x14ac:dyDescent="0.25">
      <c r="C482" s="13" t="s">
        <v>14</v>
      </c>
      <c r="D482" s="6"/>
      <c r="J482" s="7"/>
    </row>
    <row r="483" spans="2:10" ht="24" customHeight="1" x14ac:dyDescent="0.25">
      <c r="C483" s="78" t="s">
        <v>6</v>
      </c>
      <c r="D483" s="66" t="s">
        <v>0</v>
      </c>
      <c r="E483" s="8">
        <f>IF(G471&gt;0, ROUND((G471+D464)/D464,2), 0)</f>
        <v>1</v>
      </c>
      <c r="F483" s="8"/>
      <c r="G483" s="9"/>
      <c r="H483" s="7"/>
      <c r="J483" s="7"/>
    </row>
    <row r="484" spans="2:10" ht="23.25" customHeight="1" x14ac:dyDescent="0.25">
      <c r="C484" s="78"/>
      <c r="D484" s="66" t="s">
        <v>1</v>
      </c>
      <c r="E484" s="8">
        <f>IF(SUM(G472:G473)&gt;0,ROUND((G472+G473+D464)/D464,2),0)</f>
        <v>1.01</v>
      </c>
      <c r="F484" s="8"/>
      <c r="G484" s="10"/>
      <c r="H484" s="42"/>
      <c r="J484" s="7"/>
    </row>
    <row r="485" spans="2:10" ht="23.25" customHeight="1" x14ac:dyDescent="0.25">
      <c r="C485" s="78"/>
      <c r="D485" s="66" t="s">
        <v>2</v>
      </c>
      <c r="E485" s="8">
        <f>IF(G474&gt;0,ROUND((G474+D464)/D464,2),0)</f>
        <v>0</v>
      </c>
      <c r="F485" s="11"/>
      <c r="G485" s="10"/>
      <c r="J485" s="7"/>
    </row>
    <row r="486" spans="2:10" ht="23.25" customHeight="1" x14ac:dyDescent="0.25">
      <c r="C486" s="78"/>
      <c r="D486" s="12" t="s">
        <v>3</v>
      </c>
      <c r="E486" s="31">
        <f>IF(SUM(G475:G480)&gt;0,ROUND((SUM(G475:G480)+D464)/D464,2),0)</f>
        <v>1.76</v>
      </c>
      <c r="F486" s="9"/>
      <c r="G486" s="10"/>
      <c r="J486" s="7"/>
    </row>
    <row r="487" spans="2:10" ht="23.25" customHeight="1" x14ac:dyDescent="0.25">
      <c r="D487" s="32" t="s">
        <v>4</v>
      </c>
      <c r="E487" s="33">
        <f>SUM(E483:E486)-IF(VALUE(COUNTIF(E483:E486,"&gt;0"))=4,3,0)-IF(VALUE(COUNTIF(E483:E486,"&gt;0"))=3,2,0)-IF(VALUE(COUNTIF(E483:E486,"&gt;0"))=2,1,0)</f>
        <v>1.7699999999999996</v>
      </c>
      <c r="F487" s="24"/>
      <c r="J487" s="7"/>
    </row>
    <row r="488" spans="2:10" ht="23.25" customHeight="1" x14ac:dyDescent="0.25">
      <c r="E488" s="14"/>
      <c r="J488" s="7"/>
    </row>
    <row r="489" spans="2:10" ht="25.5" x14ac:dyDescent="0.35">
      <c r="B489" s="21"/>
      <c r="C489" s="15" t="s">
        <v>23</v>
      </c>
      <c r="D489" s="79">
        <f>E487*D464</f>
        <v>103323.21899999997</v>
      </c>
      <c r="E489" s="79"/>
      <c r="J489" s="7"/>
    </row>
    <row r="490" spans="2:10" ht="18.75" x14ac:dyDescent="0.3">
      <c r="C490" s="16" t="s">
        <v>8</v>
      </c>
      <c r="D490" s="80">
        <f>D489/D463</f>
        <v>193.85219324577855</v>
      </c>
      <c r="E490" s="80"/>
      <c r="G490" s="7"/>
      <c r="H490" s="43"/>
      <c r="J490" s="7"/>
    </row>
    <row r="491" spans="2:10" ht="20.25" x14ac:dyDescent="0.25">
      <c r="C491" s="58"/>
      <c r="G491" s="7"/>
      <c r="H491" s="7"/>
      <c r="J491" s="7"/>
    </row>
    <row r="492" spans="2:10" ht="60.75" x14ac:dyDescent="0.8">
      <c r="B492" s="102" t="s">
        <v>83</v>
      </c>
      <c r="C492" s="102"/>
      <c r="D492" s="102"/>
      <c r="E492" s="102"/>
      <c r="F492" s="102"/>
      <c r="G492" s="102"/>
      <c r="H492" s="102"/>
      <c r="J492" s="7"/>
    </row>
    <row r="493" spans="2:10" x14ac:dyDescent="0.25">
      <c r="B493" s="103" t="s">
        <v>34</v>
      </c>
      <c r="C493" s="103"/>
      <c r="D493" s="103"/>
      <c r="E493" s="103"/>
      <c r="F493" s="103"/>
      <c r="G493" s="103"/>
      <c r="J493" s="7"/>
    </row>
    <row r="494" spans="2:10" x14ac:dyDescent="0.25">
      <c r="C494" s="68"/>
      <c r="G494" s="7"/>
      <c r="J494" s="7"/>
    </row>
    <row r="495" spans="2:10" ht="25.5" x14ac:dyDescent="0.25">
      <c r="C495" s="13" t="s">
        <v>5</v>
      </c>
      <c r="D495" s="6"/>
      <c r="J495" s="7"/>
    </row>
    <row r="496" spans="2:10" ht="20.25" x14ac:dyDescent="0.25">
      <c r="B496" s="9"/>
      <c r="C496" s="104" t="s">
        <v>15</v>
      </c>
      <c r="D496" s="107" t="s">
        <v>35</v>
      </c>
      <c r="E496" s="108"/>
      <c r="F496" s="108"/>
      <c r="G496" s="109"/>
      <c r="H496" s="38"/>
      <c r="J496" s="7"/>
    </row>
    <row r="497" spans="2:10" ht="20.25" x14ac:dyDescent="0.25">
      <c r="B497" s="9"/>
      <c r="C497" s="105"/>
      <c r="D497" s="110" t="s">
        <v>40</v>
      </c>
      <c r="E497" s="110"/>
      <c r="F497" s="110"/>
      <c r="G497" s="110"/>
      <c r="H497" s="38"/>
      <c r="J497" s="7"/>
    </row>
    <row r="498" spans="2:10" ht="20.25" x14ac:dyDescent="0.25">
      <c r="B498" s="9"/>
      <c r="C498" s="106"/>
      <c r="D498" s="110" t="s">
        <v>85</v>
      </c>
      <c r="E498" s="110"/>
      <c r="F498" s="110"/>
      <c r="G498" s="110"/>
      <c r="H498" s="38"/>
      <c r="J498" s="7"/>
    </row>
    <row r="499" spans="2:10" x14ac:dyDescent="0.25">
      <c r="C499" s="34" t="s">
        <v>12</v>
      </c>
      <c r="D499" s="48">
        <v>1.8</v>
      </c>
      <c r="E499" s="44"/>
      <c r="F499" s="9"/>
      <c r="J499" s="7"/>
    </row>
    <row r="500" spans="2:10" x14ac:dyDescent="0.25">
      <c r="C500" s="1" t="s">
        <v>9</v>
      </c>
      <c r="D500" s="65">
        <v>353</v>
      </c>
      <c r="E500" s="81" t="s">
        <v>16</v>
      </c>
      <c r="F500" s="82"/>
      <c r="G500" s="85">
        <f>D501/D500</f>
        <v>122.91473087818697</v>
      </c>
      <c r="J500" s="7"/>
    </row>
    <row r="501" spans="2:10" x14ac:dyDescent="0.25">
      <c r="C501" s="1" t="s">
        <v>10</v>
      </c>
      <c r="D501" s="49">
        <v>43388.9</v>
      </c>
      <c r="E501" s="83"/>
      <c r="F501" s="84"/>
      <c r="G501" s="86"/>
      <c r="J501" s="7"/>
    </row>
    <row r="502" spans="2:10" x14ac:dyDescent="0.25">
      <c r="C502" s="36"/>
      <c r="D502" s="37"/>
      <c r="E502" s="45"/>
      <c r="J502" s="7"/>
    </row>
    <row r="503" spans="2:10" x14ac:dyDescent="0.3">
      <c r="C503" s="35" t="s">
        <v>7</v>
      </c>
      <c r="D503" s="50" t="s">
        <v>80</v>
      </c>
      <c r="J503" s="7"/>
    </row>
    <row r="504" spans="2:10" x14ac:dyDescent="0.3">
      <c r="C504" s="35" t="s">
        <v>11</v>
      </c>
      <c r="D504" s="50" t="s">
        <v>81</v>
      </c>
      <c r="J504" s="7"/>
    </row>
    <row r="505" spans="2:10" x14ac:dyDescent="0.3">
      <c r="C505" s="35" t="s">
        <v>13</v>
      </c>
      <c r="D505" s="59" t="s">
        <v>32</v>
      </c>
      <c r="E505" s="39"/>
      <c r="J505" s="7"/>
    </row>
    <row r="506" spans="2:10" ht="24" thickBot="1" x14ac:dyDescent="0.3">
      <c r="C506" s="40"/>
      <c r="D506" s="40"/>
      <c r="J506" s="7"/>
    </row>
    <row r="507" spans="2:10" ht="48" thickBot="1" x14ac:dyDescent="0.3">
      <c r="B507" s="87" t="s">
        <v>17</v>
      </c>
      <c r="C507" s="88"/>
      <c r="D507" s="22" t="s">
        <v>20</v>
      </c>
      <c r="E507" s="89" t="s">
        <v>22</v>
      </c>
      <c r="F507" s="90"/>
      <c r="G507" s="2" t="s">
        <v>21</v>
      </c>
      <c r="J507" s="7"/>
    </row>
    <row r="508" spans="2:10" ht="24" thickBot="1" x14ac:dyDescent="0.3">
      <c r="B508" s="91" t="s">
        <v>33</v>
      </c>
      <c r="C508" s="92"/>
      <c r="D508" s="60">
        <v>50.01</v>
      </c>
      <c r="E508" s="51">
        <v>1.8</v>
      </c>
      <c r="F508" s="17" t="s">
        <v>24</v>
      </c>
      <c r="G508" s="25">
        <f t="shared" ref="G508:G515" si="13">D508*E508</f>
        <v>90.018000000000001</v>
      </c>
      <c r="H508" s="93"/>
      <c r="J508" s="7"/>
    </row>
    <row r="509" spans="2:10" ht="46.5" customHeight="1" x14ac:dyDescent="0.25">
      <c r="B509" s="94" t="s">
        <v>18</v>
      </c>
      <c r="C509" s="95"/>
      <c r="D509" s="54">
        <v>189.45</v>
      </c>
      <c r="E509" s="77">
        <v>0.57999999999999996</v>
      </c>
      <c r="F509" s="18" t="s">
        <v>25</v>
      </c>
      <c r="G509" s="26">
        <f t="shared" si="13"/>
        <v>109.88099999999999</v>
      </c>
      <c r="H509" s="93"/>
      <c r="J509" s="7"/>
    </row>
    <row r="510" spans="2:10" ht="23.25" customHeight="1" thickBot="1" x14ac:dyDescent="0.3">
      <c r="B510" s="96" t="s">
        <v>19</v>
      </c>
      <c r="C510" s="97"/>
      <c r="D510" s="57">
        <v>762.99</v>
      </c>
      <c r="E510" s="64">
        <v>0.57999999999999996</v>
      </c>
      <c r="F510" s="19" t="s">
        <v>25</v>
      </c>
      <c r="G510" s="27">
        <f t="shared" si="13"/>
        <v>442.5342</v>
      </c>
      <c r="H510" s="93"/>
      <c r="J510" s="7"/>
    </row>
    <row r="511" spans="2:10" ht="24" customHeight="1" thickBot="1" x14ac:dyDescent="0.3">
      <c r="B511" s="98" t="s">
        <v>233</v>
      </c>
      <c r="C511" s="99"/>
      <c r="D511" s="61">
        <v>1409.04</v>
      </c>
      <c r="E511" s="61"/>
      <c r="F511" s="23" t="s">
        <v>24</v>
      </c>
      <c r="G511" s="28">
        <f t="shared" si="13"/>
        <v>0</v>
      </c>
      <c r="H511" s="93"/>
      <c r="J511" s="7"/>
    </row>
    <row r="512" spans="2:10" ht="23.25" customHeight="1" x14ac:dyDescent="0.25">
      <c r="B512" s="94" t="s">
        <v>31</v>
      </c>
      <c r="C512" s="95"/>
      <c r="D512" s="54">
        <v>5358.15</v>
      </c>
      <c r="E512" s="54">
        <v>1.8</v>
      </c>
      <c r="F512" s="18" t="s">
        <v>24</v>
      </c>
      <c r="G512" s="26">
        <f t="shared" si="13"/>
        <v>9644.67</v>
      </c>
      <c r="H512" s="93"/>
      <c r="J512" s="7"/>
    </row>
    <row r="513" spans="2:10" ht="23.25" customHeight="1" x14ac:dyDescent="0.25">
      <c r="B513" s="100" t="s">
        <v>26</v>
      </c>
      <c r="C513" s="101"/>
      <c r="D513" s="62">
        <v>246.53</v>
      </c>
      <c r="E513" s="55">
        <v>0</v>
      </c>
      <c r="F513" s="20" t="s">
        <v>24</v>
      </c>
      <c r="G513" s="29">
        <f t="shared" si="13"/>
        <v>0</v>
      </c>
      <c r="H513" s="93"/>
      <c r="J513" s="7"/>
    </row>
    <row r="514" spans="2:10" ht="23.25" customHeight="1" x14ac:dyDescent="0.25">
      <c r="B514" s="100" t="s">
        <v>27</v>
      </c>
      <c r="C514" s="101"/>
      <c r="D514" s="63">
        <v>4374.5</v>
      </c>
      <c r="E514" s="56">
        <v>1.8</v>
      </c>
      <c r="F514" s="20" t="s">
        <v>24</v>
      </c>
      <c r="G514" s="29">
        <f t="shared" si="13"/>
        <v>7874.1</v>
      </c>
      <c r="H514" s="93"/>
      <c r="J514" s="7"/>
    </row>
    <row r="515" spans="2:10" ht="23.25" customHeight="1" x14ac:dyDescent="0.25">
      <c r="B515" s="100" t="s">
        <v>28</v>
      </c>
      <c r="C515" s="101"/>
      <c r="D515" s="63">
        <v>1282.45</v>
      </c>
      <c r="E515" s="56">
        <v>1.8</v>
      </c>
      <c r="F515" s="20" t="s">
        <v>24</v>
      </c>
      <c r="G515" s="29">
        <f t="shared" si="13"/>
        <v>2308.4100000000003</v>
      </c>
      <c r="H515" s="93"/>
      <c r="J515" s="7"/>
    </row>
    <row r="516" spans="2:10" ht="23.25" customHeight="1" x14ac:dyDescent="0.25">
      <c r="B516" s="100" t="s">
        <v>30</v>
      </c>
      <c r="C516" s="101"/>
      <c r="D516" s="63">
        <v>1000.47</v>
      </c>
      <c r="E516" s="56">
        <v>1.8</v>
      </c>
      <c r="F516" s="20" t="s">
        <v>24</v>
      </c>
      <c r="G516" s="29">
        <f>D516*E516</f>
        <v>1800.846</v>
      </c>
      <c r="H516" s="93"/>
      <c r="J516" s="7"/>
    </row>
    <row r="517" spans="2:10" ht="23.25" customHeight="1" thickBot="1" x14ac:dyDescent="0.3">
      <c r="B517" s="96" t="s">
        <v>29</v>
      </c>
      <c r="C517" s="97"/>
      <c r="D517" s="64">
        <v>718.61</v>
      </c>
      <c r="E517" s="57">
        <v>18</v>
      </c>
      <c r="F517" s="19" t="s">
        <v>24</v>
      </c>
      <c r="G517" s="30">
        <f>D517*E517</f>
        <v>12934.98</v>
      </c>
      <c r="H517" s="93"/>
      <c r="J517" s="7"/>
    </row>
    <row r="518" spans="2:10" x14ac:dyDescent="0.25">
      <c r="C518" s="3"/>
      <c r="D518" s="3"/>
      <c r="E518" s="4"/>
      <c r="F518" s="4"/>
      <c r="H518" s="41"/>
      <c r="J518" s="7"/>
    </row>
    <row r="519" spans="2:10" ht="25.5" x14ac:dyDescent="0.25">
      <c r="C519" s="13" t="s">
        <v>14</v>
      </c>
      <c r="D519" s="6"/>
      <c r="J519" s="7"/>
    </row>
    <row r="520" spans="2:10" ht="18.75" x14ac:dyDescent="0.25">
      <c r="C520" s="78" t="s">
        <v>6</v>
      </c>
      <c r="D520" s="66" t="s">
        <v>0</v>
      </c>
      <c r="E520" s="8">
        <f>IF(G508&gt;0, ROUND((G508+D501)/D501,2), 0)</f>
        <v>1</v>
      </c>
      <c r="F520" s="8"/>
      <c r="G520" s="9"/>
      <c r="H520" s="7"/>
      <c r="J520" s="7"/>
    </row>
    <row r="521" spans="2:10" x14ac:dyDescent="0.25">
      <c r="C521" s="78"/>
      <c r="D521" s="66" t="s">
        <v>1</v>
      </c>
      <c r="E521" s="8">
        <f>IF(SUM(G509:G510)&gt;0,ROUND((G509+G510+D501)/D501,2),0)</f>
        <v>1.01</v>
      </c>
      <c r="F521" s="8"/>
      <c r="G521" s="10"/>
      <c r="H521" s="42"/>
      <c r="J521" s="7"/>
    </row>
    <row r="522" spans="2:10" x14ac:dyDescent="0.25">
      <c r="C522" s="78"/>
      <c r="D522" s="66" t="s">
        <v>2</v>
      </c>
      <c r="E522" s="8">
        <f>IF(G511&gt;0,ROUND((G511+D501)/D501,2),0)</f>
        <v>0</v>
      </c>
      <c r="F522" s="11"/>
      <c r="G522" s="10"/>
      <c r="J522" s="7"/>
    </row>
    <row r="523" spans="2:10" x14ac:dyDescent="0.25">
      <c r="C523" s="78"/>
      <c r="D523" s="12" t="s">
        <v>3</v>
      </c>
      <c r="E523" s="31">
        <f>IF(SUM(G512:G517)&gt;0,ROUND((SUM(G512:G517)+D501)/D501,2),0)</f>
        <v>1.8</v>
      </c>
      <c r="F523" s="9"/>
      <c r="G523" s="10"/>
      <c r="J523" s="7"/>
    </row>
    <row r="524" spans="2:10" ht="48" customHeight="1" x14ac:dyDescent="0.25">
      <c r="D524" s="32" t="s">
        <v>4</v>
      </c>
      <c r="E524" s="33">
        <f>SUM(E520:E523)-IF(VALUE(COUNTIF(E520:E523,"&gt;0"))=4,3,0)-IF(VALUE(COUNTIF(E520:E523,"&gt;0"))=3,2,0)-IF(VALUE(COUNTIF(E520:E523,"&gt;0"))=2,1,0)</f>
        <v>1.8099999999999996</v>
      </c>
      <c r="F524" s="24"/>
      <c r="J524" s="7"/>
    </row>
    <row r="525" spans="2:10" ht="24" customHeight="1" x14ac:dyDescent="0.25">
      <c r="E525" s="14"/>
      <c r="J525" s="7"/>
    </row>
    <row r="526" spans="2:10" ht="23.25" customHeight="1" x14ac:dyDescent="0.35">
      <c r="B526" s="21"/>
      <c r="C526" s="15" t="s">
        <v>23</v>
      </c>
      <c r="D526" s="79">
        <f>E524*D501</f>
        <v>78533.908999999985</v>
      </c>
      <c r="E526" s="79"/>
      <c r="J526" s="7"/>
    </row>
    <row r="527" spans="2:10" ht="24" customHeight="1" x14ac:dyDescent="0.3">
      <c r="C527" s="16" t="s">
        <v>8</v>
      </c>
      <c r="D527" s="80">
        <f>D526/D500</f>
        <v>222.47566288951836</v>
      </c>
      <c r="E527" s="80"/>
      <c r="G527" s="7"/>
      <c r="H527" s="43"/>
      <c r="J527" s="7"/>
    </row>
    <row r="528" spans="2:10" ht="24" customHeight="1" x14ac:dyDescent="0.3">
      <c r="C528" s="16"/>
      <c r="D528" s="67"/>
      <c r="E528" s="67"/>
      <c r="G528" s="7"/>
      <c r="H528" s="69"/>
      <c r="J528" s="7"/>
    </row>
    <row r="529" spans="2:10" ht="51.75" customHeight="1" x14ac:dyDescent="0.8">
      <c r="B529" s="102" t="s">
        <v>84</v>
      </c>
      <c r="C529" s="102"/>
      <c r="D529" s="102"/>
      <c r="E529" s="102"/>
      <c r="F529" s="102"/>
      <c r="G529" s="102"/>
      <c r="H529" s="102"/>
      <c r="J529" s="7"/>
    </row>
    <row r="530" spans="2:10" ht="23.25" customHeight="1" x14ac:dyDescent="0.25">
      <c r="B530" s="103" t="s">
        <v>34</v>
      </c>
      <c r="C530" s="103"/>
      <c r="D530" s="103"/>
      <c r="E530" s="103"/>
      <c r="F530" s="103"/>
      <c r="G530" s="103"/>
      <c r="J530" s="7"/>
    </row>
    <row r="531" spans="2:10" ht="23.25" customHeight="1" x14ac:dyDescent="0.25">
      <c r="C531" s="68"/>
      <c r="G531" s="7"/>
      <c r="J531" s="7"/>
    </row>
    <row r="532" spans="2:10" ht="23.25" customHeight="1" x14ac:dyDescent="0.25">
      <c r="C532" s="13" t="s">
        <v>5</v>
      </c>
      <c r="D532" s="6"/>
      <c r="J532" s="7"/>
    </row>
    <row r="533" spans="2:10" ht="23.25" customHeight="1" x14ac:dyDescent="0.25">
      <c r="B533" s="9"/>
      <c r="C533" s="104" t="s">
        <v>15</v>
      </c>
      <c r="D533" s="107" t="s">
        <v>35</v>
      </c>
      <c r="E533" s="108"/>
      <c r="F533" s="108"/>
      <c r="G533" s="109"/>
      <c r="H533" s="38"/>
      <c r="J533" s="7"/>
    </row>
    <row r="534" spans="2:10" ht="23.25" customHeight="1" x14ac:dyDescent="0.25">
      <c r="B534" s="9"/>
      <c r="C534" s="105"/>
      <c r="D534" s="110" t="s">
        <v>87</v>
      </c>
      <c r="E534" s="110"/>
      <c r="F534" s="110"/>
      <c r="G534" s="110"/>
      <c r="H534" s="38"/>
      <c r="J534" s="7"/>
    </row>
    <row r="535" spans="2:10" ht="20.25" x14ac:dyDescent="0.25">
      <c r="B535" s="9"/>
      <c r="C535" s="106"/>
      <c r="D535" s="110" t="s">
        <v>88</v>
      </c>
      <c r="E535" s="110"/>
      <c r="F535" s="110"/>
      <c r="G535" s="110"/>
      <c r="H535" s="38"/>
      <c r="J535" s="7"/>
    </row>
    <row r="536" spans="2:10" x14ac:dyDescent="0.25">
      <c r="C536" s="34" t="s">
        <v>12</v>
      </c>
      <c r="D536" s="48">
        <v>1.7</v>
      </c>
      <c r="E536" s="44"/>
      <c r="F536" s="9"/>
      <c r="J536" s="7"/>
    </row>
    <row r="537" spans="2:10" x14ac:dyDescent="0.25">
      <c r="C537" s="1" t="s">
        <v>9</v>
      </c>
      <c r="D537" s="65">
        <v>413</v>
      </c>
      <c r="E537" s="81" t="s">
        <v>16</v>
      </c>
      <c r="F537" s="82"/>
      <c r="G537" s="85">
        <f>D538/D537</f>
        <v>10.028571428571428</v>
      </c>
      <c r="J537" s="7"/>
    </row>
    <row r="538" spans="2:10" x14ac:dyDescent="0.25">
      <c r="C538" s="1" t="s">
        <v>10</v>
      </c>
      <c r="D538" s="49">
        <v>4141.8</v>
      </c>
      <c r="E538" s="83"/>
      <c r="F538" s="84"/>
      <c r="G538" s="86"/>
      <c r="J538" s="7"/>
    </row>
    <row r="539" spans="2:10" x14ac:dyDescent="0.25">
      <c r="C539" s="36"/>
      <c r="D539" s="37"/>
      <c r="E539" s="45"/>
      <c r="J539" s="7"/>
    </row>
    <row r="540" spans="2:10" x14ac:dyDescent="0.3">
      <c r="C540" s="35" t="s">
        <v>7</v>
      </c>
      <c r="D540" s="50" t="s">
        <v>77</v>
      </c>
      <c r="J540" s="7"/>
    </row>
    <row r="541" spans="2:10" x14ac:dyDescent="0.3">
      <c r="C541" s="35" t="s">
        <v>11</v>
      </c>
      <c r="D541" s="50" t="s">
        <v>55</v>
      </c>
      <c r="J541" s="7"/>
    </row>
    <row r="542" spans="2:10" x14ac:dyDescent="0.3">
      <c r="C542" s="35" t="s">
        <v>13</v>
      </c>
      <c r="D542" s="59" t="s">
        <v>32</v>
      </c>
      <c r="E542" s="39"/>
      <c r="J542" s="7"/>
    </row>
    <row r="543" spans="2:10" ht="24" thickBot="1" x14ac:dyDescent="0.3">
      <c r="C543" s="40"/>
      <c r="D543" s="40"/>
      <c r="J543" s="7"/>
    </row>
    <row r="544" spans="2:10" ht="48" thickBot="1" x14ac:dyDescent="0.3">
      <c r="B544" s="87" t="s">
        <v>17</v>
      </c>
      <c r="C544" s="88"/>
      <c r="D544" s="22" t="s">
        <v>20</v>
      </c>
      <c r="E544" s="89" t="s">
        <v>22</v>
      </c>
      <c r="F544" s="90"/>
      <c r="G544" s="2" t="s">
        <v>21</v>
      </c>
      <c r="J544" s="7"/>
    </row>
    <row r="545" spans="2:10" ht="24" thickBot="1" x14ac:dyDescent="0.3">
      <c r="B545" s="91" t="s">
        <v>33</v>
      </c>
      <c r="C545" s="92"/>
      <c r="D545" s="60">
        <v>50.01</v>
      </c>
      <c r="E545" s="51">
        <v>1.7</v>
      </c>
      <c r="F545" s="17" t="s">
        <v>24</v>
      </c>
      <c r="G545" s="25">
        <f t="shared" ref="G545:G552" si="14">D545*E545</f>
        <v>85.016999999999996</v>
      </c>
      <c r="H545" s="93"/>
      <c r="J545" s="7"/>
    </row>
    <row r="546" spans="2:10" ht="23.25" customHeight="1" x14ac:dyDescent="0.25">
      <c r="B546" s="94" t="s">
        <v>18</v>
      </c>
      <c r="C546" s="95"/>
      <c r="D546" s="54">
        <v>189.45</v>
      </c>
      <c r="E546" s="52">
        <v>0.5</v>
      </c>
      <c r="F546" s="18" t="s">
        <v>25</v>
      </c>
      <c r="G546" s="26">
        <f t="shared" si="14"/>
        <v>94.724999999999994</v>
      </c>
      <c r="H546" s="93"/>
      <c r="J546" s="7"/>
    </row>
    <row r="547" spans="2:10" ht="24" customHeight="1" thickBot="1" x14ac:dyDescent="0.3">
      <c r="B547" s="96" t="s">
        <v>19</v>
      </c>
      <c r="C547" s="97"/>
      <c r="D547" s="57">
        <v>762.99</v>
      </c>
      <c r="E547" s="53">
        <v>0.5</v>
      </c>
      <c r="F547" s="19" t="s">
        <v>25</v>
      </c>
      <c r="G547" s="27">
        <f t="shared" si="14"/>
        <v>381.495</v>
      </c>
      <c r="H547" s="93"/>
      <c r="J547" s="7"/>
    </row>
    <row r="548" spans="2:10" ht="24" customHeight="1" thickBot="1" x14ac:dyDescent="0.3">
      <c r="B548" s="98" t="s">
        <v>233</v>
      </c>
      <c r="C548" s="99"/>
      <c r="D548" s="61">
        <v>1409.04</v>
      </c>
      <c r="E548" s="61"/>
      <c r="F548" s="23" t="s">
        <v>24</v>
      </c>
      <c r="G548" s="28">
        <f t="shared" si="14"/>
        <v>0</v>
      </c>
      <c r="H548" s="93"/>
      <c r="J548" s="7"/>
    </row>
    <row r="549" spans="2:10" ht="23.25" customHeight="1" x14ac:dyDescent="0.25">
      <c r="B549" s="94" t="s">
        <v>31</v>
      </c>
      <c r="C549" s="95"/>
      <c r="D549" s="54">
        <v>5358.15</v>
      </c>
      <c r="E549" s="54">
        <v>1.7</v>
      </c>
      <c r="F549" s="18" t="s">
        <v>24</v>
      </c>
      <c r="G549" s="26">
        <f t="shared" si="14"/>
        <v>9108.8549999999996</v>
      </c>
      <c r="H549" s="93"/>
      <c r="J549" s="7"/>
    </row>
    <row r="550" spans="2:10" ht="23.25" customHeight="1" x14ac:dyDescent="0.25">
      <c r="B550" s="100" t="s">
        <v>26</v>
      </c>
      <c r="C550" s="101"/>
      <c r="D550" s="62">
        <v>246.53</v>
      </c>
      <c r="E550" s="55">
        <v>1.7</v>
      </c>
      <c r="F550" s="20" t="s">
        <v>24</v>
      </c>
      <c r="G550" s="29">
        <f t="shared" si="14"/>
        <v>419.101</v>
      </c>
      <c r="H550" s="93"/>
      <c r="J550" s="7"/>
    </row>
    <row r="551" spans="2:10" ht="23.25" customHeight="1" x14ac:dyDescent="0.25">
      <c r="B551" s="100" t="s">
        <v>27</v>
      </c>
      <c r="C551" s="101"/>
      <c r="D551" s="63">
        <v>4374.5</v>
      </c>
      <c r="E551" s="56">
        <v>0</v>
      </c>
      <c r="F551" s="20" t="s">
        <v>24</v>
      </c>
      <c r="G551" s="29">
        <f t="shared" si="14"/>
        <v>0</v>
      </c>
      <c r="H551" s="93"/>
      <c r="J551" s="7"/>
    </row>
    <row r="552" spans="2:10" ht="23.25" customHeight="1" x14ac:dyDescent="0.25">
      <c r="B552" s="100" t="s">
        <v>28</v>
      </c>
      <c r="C552" s="101"/>
      <c r="D552" s="63">
        <v>1282.45</v>
      </c>
      <c r="E552" s="56">
        <v>0</v>
      </c>
      <c r="F552" s="20" t="s">
        <v>24</v>
      </c>
      <c r="G552" s="29">
        <f t="shared" si="14"/>
        <v>0</v>
      </c>
      <c r="H552" s="93"/>
      <c r="J552" s="7"/>
    </row>
    <row r="553" spans="2:10" ht="23.25" customHeight="1" x14ac:dyDescent="0.25">
      <c r="B553" s="100" t="s">
        <v>30</v>
      </c>
      <c r="C553" s="101"/>
      <c r="D553" s="63">
        <v>1000.47</v>
      </c>
      <c r="E553" s="56">
        <v>0</v>
      </c>
      <c r="F553" s="20" t="s">
        <v>24</v>
      </c>
      <c r="G553" s="29">
        <f>D553*E553</f>
        <v>0</v>
      </c>
      <c r="H553" s="93"/>
      <c r="J553" s="7"/>
    </row>
    <row r="554" spans="2:10" ht="24" thickBot="1" x14ac:dyDescent="0.3">
      <c r="B554" s="96" t="s">
        <v>29</v>
      </c>
      <c r="C554" s="97"/>
      <c r="D554" s="64">
        <v>718.61</v>
      </c>
      <c r="E554" s="57">
        <v>0</v>
      </c>
      <c r="F554" s="19" t="s">
        <v>24</v>
      </c>
      <c r="G554" s="30">
        <f>D554*E554</f>
        <v>0</v>
      </c>
      <c r="H554" s="93"/>
      <c r="J554" s="7"/>
    </row>
    <row r="555" spans="2:10" ht="22.5" customHeight="1" x14ac:dyDescent="0.25">
      <c r="C555" s="3"/>
      <c r="D555" s="3"/>
      <c r="E555" s="4"/>
      <c r="F555" s="4"/>
      <c r="H555" s="41"/>
      <c r="J555" s="7"/>
    </row>
    <row r="556" spans="2:10" ht="23.25" customHeight="1" x14ac:dyDescent="0.25">
      <c r="C556" s="13" t="s">
        <v>14</v>
      </c>
      <c r="D556" s="6"/>
      <c r="J556" s="7"/>
    </row>
    <row r="557" spans="2:10" ht="18.75" x14ac:dyDescent="0.25">
      <c r="C557" s="78" t="s">
        <v>6</v>
      </c>
      <c r="D557" s="66" t="s">
        <v>0</v>
      </c>
      <c r="E557" s="8">
        <f>IF(G545&gt;0, ROUND((G545+D538)/D538,2), 0)</f>
        <v>1.02</v>
      </c>
      <c r="F557" s="8"/>
      <c r="G557" s="9"/>
      <c r="H557" s="7"/>
      <c r="J557" s="7"/>
    </row>
    <row r="558" spans="2:10" x14ac:dyDescent="0.25">
      <c r="C558" s="78"/>
      <c r="D558" s="66" t="s">
        <v>1</v>
      </c>
      <c r="E558" s="8">
        <f>IF(SUM(G546:G547)&gt;0,ROUND((G546+G547+D538)/D538,2),0)</f>
        <v>1.1100000000000001</v>
      </c>
      <c r="F558" s="8"/>
      <c r="G558" s="10"/>
      <c r="H558" s="42"/>
      <c r="J558" s="7"/>
    </row>
    <row r="559" spans="2:10" x14ac:dyDescent="0.25">
      <c r="C559" s="78"/>
      <c r="D559" s="66" t="s">
        <v>2</v>
      </c>
      <c r="E559" s="8">
        <f>IF(G548&gt;0,ROUND((G548+D538)/D538,2),0)</f>
        <v>0</v>
      </c>
      <c r="F559" s="11"/>
      <c r="G559" s="10"/>
      <c r="J559" s="7"/>
    </row>
    <row r="560" spans="2:10" x14ac:dyDescent="0.25">
      <c r="C560" s="78"/>
      <c r="D560" s="12" t="s">
        <v>3</v>
      </c>
      <c r="E560" s="31">
        <f>IF(SUM(G549:G554)&gt;0,ROUND((SUM(G549:G554)+D538)/D538,2),0)</f>
        <v>3.3</v>
      </c>
      <c r="F560" s="9"/>
      <c r="G560" s="10"/>
      <c r="J560" s="7"/>
    </row>
    <row r="561" spans="2:10" ht="25.5" x14ac:dyDescent="0.25">
      <c r="D561" s="32" t="s">
        <v>4</v>
      </c>
      <c r="E561" s="33">
        <f>SUM(E557:E560)-IF(VALUE(COUNTIF(E557:E560,"&gt;0"))=4,3,0)-IF(VALUE(COUNTIF(E557:E560,"&gt;0"))=3,2,0)-IF(VALUE(COUNTIF(E557:E560,"&gt;0"))=2,1,0)</f>
        <v>3.4299999999999997</v>
      </c>
      <c r="F561" s="24"/>
      <c r="J561" s="7"/>
    </row>
    <row r="562" spans="2:10" x14ac:dyDescent="0.25">
      <c r="E562" s="14"/>
      <c r="J562" s="7"/>
    </row>
    <row r="563" spans="2:10" ht="23.25" customHeight="1" x14ac:dyDescent="0.35">
      <c r="B563" s="21"/>
      <c r="C563" s="15" t="s">
        <v>23</v>
      </c>
      <c r="D563" s="79">
        <f>E561*D538</f>
        <v>14206.374</v>
      </c>
      <c r="E563" s="79"/>
      <c r="J563" s="7"/>
    </row>
    <row r="564" spans="2:10" ht="18.75" x14ac:dyDescent="0.3">
      <c r="C564" s="16" t="s">
        <v>8</v>
      </c>
      <c r="D564" s="80">
        <f>D563/D537</f>
        <v>34.397999999999996</v>
      </c>
      <c r="E564" s="80"/>
      <c r="G564" s="7"/>
      <c r="H564" s="43"/>
      <c r="J564" s="7"/>
    </row>
    <row r="565" spans="2:10" ht="20.25" x14ac:dyDescent="0.25">
      <c r="C565" s="58"/>
      <c r="G565" s="7"/>
      <c r="H565" s="7"/>
      <c r="J565" s="7"/>
    </row>
    <row r="566" spans="2:10" ht="60.75" x14ac:dyDescent="0.8">
      <c r="B566" s="102" t="s">
        <v>86</v>
      </c>
      <c r="C566" s="102"/>
      <c r="D566" s="102"/>
      <c r="E566" s="102"/>
      <c r="F566" s="102"/>
      <c r="G566" s="102"/>
      <c r="H566" s="102"/>
      <c r="J566" s="7"/>
    </row>
    <row r="567" spans="2:10" x14ac:dyDescent="0.25">
      <c r="B567" s="103" t="s">
        <v>34</v>
      </c>
      <c r="C567" s="103"/>
      <c r="D567" s="103"/>
      <c r="E567" s="103"/>
      <c r="F567" s="103"/>
      <c r="G567" s="103"/>
      <c r="J567" s="7"/>
    </row>
    <row r="568" spans="2:10" x14ac:dyDescent="0.25">
      <c r="C568" s="68"/>
      <c r="G568" s="7"/>
      <c r="J568" s="7"/>
    </row>
    <row r="569" spans="2:10" ht="25.5" x14ac:dyDescent="0.25">
      <c r="C569" s="13" t="s">
        <v>5</v>
      </c>
      <c r="D569" s="6"/>
      <c r="J569" s="7"/>
    </row>
    <row r="570" spans="2:10" ht="32.25" customHeight="1" x14ac:dyDescent="0.25">
      <c r="B570" s="9"/>
      <c r="C570" s="104" t="s">
        <v>15</v>
      </c>
      <c r="D570" s="107" t="s">
        <v>35</v>
      </c>
      <c r="E570" s="108"/>
      <c r="F570" s="108"/>
      <c r="G570" s="109"/>
      <c r="H570" s="38"/>
      <c r="J570" s="7"/>
    </row>
    <row r="571" spans="2:10" ht="24" customHeight="1" x14ac:dyDescent="0.25">
      <c r="B571" s="9"/>
      <c r="C571" s="105"/>
      <c r="D571" s="110" t="s">
        <v>87</v>
      </c>
      <c r="E571" s="110"/>
      <c r="F571" s="110"/>
      <c r="G571" s="110"/>
      <c r="H571" s="38"/>
      <c r="J571" s="7"/>
    </row>
    <row r="572" spans="2:10" ht="23.25" customHeight="1" x14ac:dyDescent="0.25">
      <c r="B572" s="9"/>
      <c r="C572" s="106"/>
      <c r="D572" s="110" t="s">
        <v>90</v>
      </c>
      <c r="E572" s="110"/>
      <c r="F572" s="110"/>
      <c r="G572" s="110"/>
      <c r="H572" s="38"/>
      <c r="J572" s="7"/>
    </row>
    <row r="573" spans="2:10" ht="24" customHeight="1" x14ac:dyDescent="0.25">
      <c r="C573" s="34" t="s">
        <v>12</v>
      </c>
      <c r="D573" s="48">
        <v>1.9</v>
      </c>
      <c r="E573" s="44"/>
      <c r="F573" s="9"/>
      <c r="J573" s="7"/>
    </row>
    <row r="574" spans="2:10" ht="24" customHeight="1" x14ac:dyDescent="0.25">
      <c r="C574" s="1" t="s">
        <v>9</v>
      </c>
      <c r="D574" s="65">
        <v>436</v>
      </c>
      <c r="E574" s="81" t="s">
        <v>16</v>
      </c>
      <c r="F574" s="82"/>
      <c r="G574" s="85">
        <f>D575/D574</f>
        <v>48.053211009174312</v>
      </c>
      <c r="J574" s="7"/>
    </row>
    <row r="575" spans="2:10" ht="23.25" customHeight="1" x14ac:dyDescent="0.25">
      <c r="C575" s="1" t="s">
        <v>10</v>
      </c>
      <c r="D575" s="49">
        <v>20951.2</v>
      </c>
      <c r="E575" s="83"/>
      <c r="F575" s="84"/>
      <c r="G575" s="86"/>
      <c r="J575" s="7"/>
    </row>
    <row r="576" spans="2:10" ht="23.25" customHeight="1" x14ac:dyDescent="0.25">
      <c r="C576" s="36"/>
      <c r="D576" s="37"/>
      <c r="E576" s="45"/>
      <c r="J576" s="7"/>
    </row>
    <row r="577" spans="2:10" ht="23.25" customHeight="1" x14ac:dyDescent="0.3">
      <c r="C577" s="35" t="s">
        <v>7</v>
      </c>
      <c r="D577" s="50" t="s">
        <v>91</v>
      </c>
      <c r="J577" s="7"/>
    </row>
    <row r="578" spans="2:10" ht="23.25" customHeight="1" x14ac:dyDescent="0.3">
      <c r="C578" s="35" t="s">
        <v>11</v>
      </c>
      <c r="D578" s="50" t="s">
        <v>67</v>
      </c>
      <c r="J578" s="7"/>
    </row>
    <row r="579" spans="2:10" ht="23.25" customHeight="1" x14ac:dyDescent="0.3">
      <c r="C579" s="35" t="s">
        <v>13</v>
      </c>
      <c r="D579" s="59" t="s">
        <v>32</v>
      </c>
      <c r="E579" s="39"/>
      <c r="J579" s="7"/>
    </row>
    <row r="580" spans="2:10" ht="24" thickBot="1" x14ac:dyDescent="0.3">
      <c r="C580" s="40"/>
      <c r="D580" s="40"/>
      <c r="J580" s="7"/>
    </row>
    <row r="581" spans="2:10" ht="48" thickBot="1" x14ac:dyDescent="0.3">
      <c r="B581" s="87" t="s">
        <v>17</v>
      </c>
      <c r="C581" s="88"/>
      <c r="D581" s="22" t="s">
        <v>20</v>
      </c>
      <c r="E581" s="89" t="s">
        <v>22</v>
      </c>
      <c r="F581" s="90"/>
      <c r="G581" s="2" t="s">
        <v>21</v>
      </c>
      <c r="J581" s="7"/>
    </row>
    <row r="582" spans="2:10" ht="24" thickBot="1" x14ac:dyDescent="0.3">
      <c r="B582" s="91" t="s">
        <v>33</v>
      </c>
      <c r="C582" s="92"/>
      <c r="D582" s="60">
        <v>50.01</v>
      </c>
      <c r="E582" s="51">
        <v>1.9</v>
      </c>
      <c r="F582" s="17" t="s">
        <v>24</v>
      </c>
      <c r="G582" s="25">
        <f t="shared" ref="G582:G589" si="15">D582*E582</f>
        <v>95.018999999999991</v>
      </c>
      <c r="H582" s="93"/>
      <c r="J582" s="7"/>
    </row>
    <row r="583" spans="2:10" ht="23.25" customHeight="1" x14ac:dyDescent="0.25">
      <c r="B583" s="94" t="s">
        <v>18</v>
      </c>
      <c r="C583" s="95"/>
      <c r="D583" s="54">
        <v>189.45</v>
      </c>
      <c r="E583" s="52">
        <v>0.6</v>
      </c>
      <c r="F583" s="18" t="s">
        <v>25</v>
      </c>
      <c r="G583" s="26">
        <f t="shared" si="15"/>
        <v>113.66999999999999</v>
      </c>
      <c r="H583" s="93"/>
      <c r="J583" s="7"/>
    </row>
    <row r="584" spans="2:10" ht="24" customHeight="1" thickBot="1" x14ac:dyDescent="0.3">
      <c r="B584" s="96" t="s">
        <v>19</v>
      </c>
      <c r="C584" s="97"/>
      <c r="D584" s="57">
        <v>762.99</v>
      </c>
      <c r="E584" s="53">
        <v>0.6</v>
      </c>
      <c r="F584" s="19" t="s">
        <v>25</v>
      </c>
      <c r="G584" s="27">
        <f t="shared" si="15"/>
        <v>457.79399999999998</v>
      </c>
      <c r="H584" s="93"/>
      <c r="J584" s="7"/>
    </row>
    <row r="585" spans="2:10" ht="24" customHeight="1" thickBot="1" x14ac:dyDescent="0.3">
      <c r="B585" s="98" t="s">
        <v>233</v>
      </c>
      <c r="C585" s="99"/>
      <c r="D585" s="61">
        <v>1409.04</v>
      </c>
      <c r="E585" s="61"/>
      <c r="F585" s="23" t="s">
        <v>24</v>
      </c>
      <c r="G585" s="28">
        <f t="shared" si="15"/>
        <v>0</v>
      </c>
      <c r="H585" s="93"/>
      <c r="J585" s="7"/>
    </row>
    <row r="586" spans="2:10" ht="23.25" customHeight="1" x14ac:dyDescent="0.25">
      <c r="B586" s="94" t="s">
        <v>31</v>
      </c>
      <c r="C586" s="95"/>
      <c r="D586" s="54">
        <v>5358.15</v>
      </c>
      <c r="E586" s="54">
        <v>1.9</v>
      </c>
      <c r="F586" s="18" t="s">
        <v>24</v>
      </c>
      <c r="G586" s="26">
        <f t="shared" si="15"/>
        <v>10180.484999999999</v>
      </c>
      <c r="H586" s="93"/>
      <c r="J586" s="7"/>
    </row>
    <row r="587" spans="2:10" ht="23.25" customHeight="1" x14ac:dyDescent="0.25">
      <c r="B587" s="100" t="s">
        <v>26</v>
      </c>
      <c r="C587" s="101"/>
      <c r="D587" s="62">
        <v>246.53</v>
      </c>
      <c r="E587" s="55">
        <v>0</v>
      </c>
      <c r="F587" s="20" t="s">
        <v>24</v>
      </c>
      <c r="G587" s="29">
        <f t="shared" si="15"/>
        <v>0</v>
      </c>
      <c r="H587" s="93"/>
      <c r="J587" s="7"/>
    </row>
    <row r="588" spans="2:10" ht="23.25" customHeight="1" x14ac:dyDescent="0.25">
      <c r="B588" s="100" t="s">
        <v>27</v>
      </c>
      <c r="C588" s="101"/>
      <c r="D588" s="63">
        <v>4374.5</v>
      </c>
      <c r="E588" s="56">
        <v>1.9</v>
      </c>
      <c r="F588" s="20" t="s">
        <v>24</v>
      </c>
      <c r="G588" s="29">
        <f t="shared" si="15"/>
        <v>8311.5499999999993</v>
      </c>
      <c r="H588" s="93"/>
      <c r="J588" s="7"/>
    </row>
    <row r="589" spans="2:10" ht="23.25" customHeight="1" x14ac:dyDescent="0.25">
      <c r="B589" s="100" t="s">
        <v>28</v>
      </c>
      <c r="C589" s="101"/>
      <c r="D589" s="63">
        <v>1282.45</v>
      </c>
      <c r="E589" s="56">
        <v>1.9</v>
      </c>
      <c r="F589" s="20" t="s">
        <v>24</v>
      </c>
      <c r="G589" s="29">
        <f t="shared" si="15"/>
        <v>2436.6549999999997</v>
      </c>
      <c r="H589" s="93"/>
      <c r="J589" s="7"/>
    </row>
    <row r="590" spans="2:10" ht="23.25" customHeight="1" x14ac:dyDescent="0.25">
      <c r="B590" s="100" t="s">
        <v>30</v>
      </c>
      <c r="C590" s="101"/>
      <c r="D590" s="63">
        <v>1000.47</v>
      </c>
      <c r="E590" s="56">
        <v>1.9</v>
      </c>
      <c r="F590" s="20" t="s">
        <v>24</v>
      </c>
      <c r="G590" s="29">
        <f>D590*E590</f>
        <v>1900.893</v>
      </c>
      <c r="H590" s="93"/>
      <c r="J590" s="7"/>
    </row>
    <row r="591" spans="2:10" ht="24" thickBot="1" x14ac:dyDescent="0.3">
      <c r="B591" s="96" t="s">
        <v>29</v>
      </c>
      <c r="C591" s="97"/>
      <c r="D591" s="64">
        <v>718.61</v>
      </c>
      <c r="E591" s="57">
        <v>19</v>
      </c>
      <c r="F591" s="19" t="s">
        <v>24</v>
      </c>
      <c r="G591" s="30">
        <f>D591*E591</f>
        <v>13653.59</v>
      </c>
      <c r="H591" s="93"/>
      <c r="J591" s="7"/>
    </row>
    <row r="592" spans="2:10" x14ac:dyDescent="0.25">
      <c r="C592" s="3"/>
      <c r="D592" s="3"/>
      <c r="E592" s="4"/>
      <c r="F592" s="4"/>
      <c r="H592" s="41"/>
      <c r="J592" s="7"/>
    </row>
    <row r="593" spans="2:10" ht="25.5" x14ac:dyDescent="0.25">
      <c r="C593" s="13" t="s">
        <v>14</v>
      </c>
      <c r="D593" s="6"/>
      <c r="J593" s="7"/>
    </row>
    <row r="594" spans="2:10" ht="18.75" x14ac:dyDescent="0.25">
      <c r="C594" s="78" t="s">
        <v>6</v>
      </c>
      <c r="D594" s="66" t="s">
        <v>0</v>
      </c>
      <c r="E594" s="8">
        <f>IF(G582&gt;0, ROUND((G582+D575)/D575,2), 0)</f>
        <v>1</v>
      </c>
      <c r="F594" s="8"/>
      <c r="G594" s="9"/>
      <c r="H594" s="7"/>
      <c r="J594" s="7"/>
    </row>
    <row r="595" spans="2:10" x14ac:dyDescent="0.25">
      <c r="C595" s="78"/>
      <c r="D595" s="66" t="s">
        <v>1</v>
      </c>
      <c r="E595" s="8">
        <f>IF(SUM(G583:G584)&gt;0,ROUND((G583+G584+D575)/D575,2),0)</f>
        <v>1.03</v>
      </c>
      <c r="F595" s="8"/>
      <c r="G595" s="10"/>
      <c r="H595" s="42"/>
      <c r="J595" s="7"/>
    </row>
    <row r="596" spans="2:10" x14ac:dyDescent="0.25">
      <c r="C596" s="78"/>
      <c r="D596" s="66" t="s">
        <v>2</v>
      </c>
      <c r="E596" s="8">
        <f>IF(G585&gt;0,ROUND((G585+D575)/D575,2),0)</f>
        <v>0</v>
      </c>
      <c r="F596" s="11"/>
      <c r="G596" s="10"/>
      <c r="J596" s="7"/>
    </row>
    <row r="597" spans="2:10" x14ac:dyDescent="0.25">
      <c r="C597" s="78"/>
      <c r="D597" s="12" t="s">
        <v>3</v>
      </c>
      <c r="E597" s="31">
        <f>IF(SUM(G586:G591)&gt;0,ROUND((SUM(G586:G591)+D575)/D575,2),0)</f>
        <v>2.74</v>
      </c>
      <c r="F597" s="9"/>
      <c r="G597" s="10"/>
      <c r="J597" s="7"/>
    </row>
    <row r="598" spans="2:10" ht="25.5" x14ac:dyDescent="0.25">
      <c r="D598" s="32" t="s">
        <v>4</v>
      </c>
      <c r="E598" s="33">
        <f>SUM(E594:E597)-IF(VALUE(COUNTIF(E594:E597,"&gt;0"))=4,3,0)-IF(VALUE(COUNTIF(E594:E597,"&gt;0"))=3,2,0)-IF(VALUE(COUNTIF(E594:E597,"&gt;0"))=2,1,0)</f>
        <v>2.7700000000000005</v>
      </c>
      <c r="F598" s="24"/>
      <c r="J598" s="7"/>
    </row>
    <row r="599" spans="2:10" x14ac:dyDescent="0.25">
      <c r="E599" s="14"/>
      <c r="J599" s="7"/>
    </row>
    <row r="600" spans="2:10" ht="23.25" customHeight="1" x14ac:dyDescent="0.35">
      <c r="B600" s="21"/>
      <c r="C600" s="15" t="s">
        <v>23</v>
      </c>
      <c r="D600" s="79">
        <f>E598*D575</f>
        <v>58034.824000000015</v>
      </c>
      <c r="E600" s="79"/>
      <c r="J600" s="7"/>
    </row>
    <row r="601" spans="2:10" ht="23.25" customHeight="1" x14ac:dyDescent="0.3">
      <c r="C601" s="16" t="s">
        <v>8</v>
      </c>
      <c r="D601" s="80">
        <f>D600/D574</f>
        <v>133.10739449541288</v>
      </c>
      <c r="E601" s="80"/>
      <c r="G601" s="7"/>
      <c r="H601" s="43"/>
      <c r="J601" s="7"/>
    </row>
    <row r="602" spans="2:10" ht="20.25" x14ac:dyDescent="0.25">
      <c r="C602" s="58"/>
      <c r="G602" s="7"/>
      <c r="H602" s="7"/>
      <c r="J602" s="7"/>
    </row>
    <row r="603" spans="2:10" ht="60.75" x14ac:dyDescent="0.8">
      <c r="B603" s="102" t="s">
        <v>92</v>
      </c>
      <c r="C603" s="102"/>
      <c r="D603" s="102"/>
      <c r="E603" s="102"/>
      <c r="F603" s="102"/>
      <c r="G603" s="102"/>
      <c r="H603" s="102"/>
      <c r="J603" s="7"/>
    </row>
    <row r="604" spans="2:10" x14ac:dyDescent="0.25">
      <c r="B604" s="103" t="s">
        <v>34</v>
      </c>
      <c r="C604" s="103"/>
      <c r="D604" s="103"/>
      <c r="E604" s="103"/>
      <c r="F604" s="103"/>
      <c r="G604" s="103"/>
      <c r="J604" s="7"/>
    </row>
    <row r="605" spans="2:10" x14ac:dyDescent="0.25">
      <c r="C605" s="68"/>
      <c r="G605" s="7"/>
      <c r="J605" s="7"/>
    </row>
    <row r="606" spans="2:10" ht="25.5" x14ac:dyDescent="0.25">
      <c r="C606" s="13" t="s">
        <v>5</v>
      </c>
      <c r="D606" s="6"/>
      <c r="J606" s="7"/>
    </row>
    <row r="607" spans="2:10" ht="20.25" x14ac:dyDescent="0.25">
      <c r="B607" s="9"/>
      <c r="C607" s="104" t="s">
        <v>15</v>
      </c>
      <c r="D607" s="107" t="s">
        <v>35</v>
      </c>
      <c r="E607" s="108"/>
      <c r="F607" s="108"/>
      <c r="G607" s="109"/>
      <c r="H607" s="38"/>
      <c r="J607" s="7"/>
    </row>
    <row r="608" spans="2:10" ht="23.25" customHeight="1" x14ac:dyDescent="0.25">
      <c r="B608" s="9"/>
      <c r="C608" s="105"/>
      <c r="D608" s="110" t="s">
        <v>87</v>
      </c>
      <c r="E608" s="110"/>
      <c r="F608" s="110"/>
      <c r="G608" s="110"/>
      <c r="H608" s="38"/>
      <c r="J608" s="7"/>
    </row>
    <row r="609" spans="2:10" ht="20.25" x14ac:dyDescent="0.25">
      <c r="B609" s="9"/>
      <c r="C609" s="106"/>
      <c r="D609" s="110" t="s">
        <v>93</v>
      </c>
      <c r="E609" s="110"/>
      <c r="F609" s="110"/>
      <c r="G609" s="110"/>
      <c r="H609" s="38"/>
      <c r="J609" s="7"/>
    </row>
    <row r="610" spans="2:10" x14ac:dyDescent="0.25">
      <c r="C610" s="34" t="s">
        <v>12</v>
      </c>
      <c r="D610" s="48">
        <v>5.2</v>
      </c>
      <c r="E610" s="44"/>
      <c r="F610" s="9"/>
      <c r="J610" s="7"/>
    </row>
    <row r="611" spans="2:10" x14ac:dyDescent="0.25">
      <c r="C611" s="1" t="s">
        <v>9</v>
      </c>
      <c r="D611" s="65">
        <v>1212</v>
      </c>
      <c r="E611" s="81" t="s">
        <v>16</v>
      </c>
      <c r="F611" s="82"/>
      <c r="G611" s="85">
        <f>D612/D611</f>
        <v>6.8144389438943893</v>
      </c>
      <c r="J611" s="7"/>
    </row>
    <row r="612" spans="2:10" x14ac:dyDescent="0.25">
      <c r="C612" s="1" t="s">
        <v>10</v>
      </c>
      <c r="D612" s="49">
        <v>8259.1</v>
      </c>
      <c r="E612" s="83"/>
      <c r="F612" s="84"/>
      <c r="G612" s="86"/>
      <c r="J612" s="7"/>
    </row>
    <row r="613" spans="2:10" x14ac:dyDescent="0.25">
      <c r="C613" s="36"/>
      <c r="D613" s="37"/>
      <c r="E613" s="45"/>
      <c r="J613" s="7"/>
    </row>
    <row r="614" spans="2:10" x14ac:dyDescent="0.3">
      <c r="C614" s="35" t="s">
        <v>7</v>
      </c>
      <c r="D614" s="50" t="s">
        <v>60</v>
      </c>
      <c r="J614" s="7"/>
    </row>
    <row r="615" spans="2:10" ht="48" customHeight="1" x14ac:dyDescent="0.3">
      <c r="C615" s="35" t="s">
        <v>11</v>
      </c>
      <c r="D615" s="50" t="s">
        <v>38</v>
      </c>
      <c r="J615" s="7"/>
    </row>
    <row r="616" spans="2:10" ht="24" customHeight="1" x14ac:dyDescent="0.3">
      <c r="C616" s="35" t="s">
        <v>13</v>
      </c>
      <c r="D616" s="59" t="s">
        <v>32</v>
      </c>
      <c r="E616" s="39"/>
      <c r="J616" s="7"/>
    </row>
    <row r="617" spans="2:10" ht="23.25" customHeight="1" thickBot="1" x14ac:dyDescent="0.3">
      <c r="C617" s="40"/>
      <c r="D617" s="40"/>
      <c r="J617" s="7"/>
    </row>
    <row r="618" spans="2:10" ht="54.75" customHeight="1" thickBot="1" x14ac:dyDescent="0.3">
      <c r="B618" s="87" t="s">
        <v>17</v>
      </c>
      <c r="C618" s="88"/>
      <c r="D618" s="22" t="s">
        <v>20</v>
      </c>
      <c r="E618" s="89" t="s">
        <v>22</v>
      </c>
      <c r="F618" s="90"/>
      <c r="G618" s="2" t="s">
        <v>21</v>
      </c>
      <c r="J618" s="7"/>
    </row>
    <row r="619" spans="2:10" ht="24" customHeight="1" thickBot="1" x14ac:dyDescent="0.3">
      <c r="B619" s="91" t="s">
        <v>33</v>
      </c>
      <c r="C619" s="92"/>
      <c r="D619" s="60">
        <v>50.01</v>
      </c>
      <c r="E619" s="51">
        <v>5.2</v>
      </c>
      <c r="F619" s="17" t="s">
        <v>24</v>
      </c>
      <c r="G619" s="25">
        <f t="shared" ref="G619:G626" si="16">D619*E619</f>
        <v>260.05200000000002</v>
      </c>
      <c r="H619" s="93"/>
      <c r="J619" s="7"/>
    </row>
    <row r="620" spans="2:10" ht="23.25" customHeight="1" x14ac:dyDescent="0.25">
      <c r="B620" s="94" t="s">
        <v>18</v>
      </c>
      <c r="C620" s="95"/>
      <c r="D620" s="54">
        <v>189.45</v>
      </c>
      <c r="E620" s="52">
        <v>1.5</v>
      </c>
      <c r="F620" s="18" t="s">
        <v>25</v>
      </c>
      <c r="G620" s="26">
        <f t="shared" si="16"/>
        <v>284.17499999999995</v>
      </c>
      <c r="H620" s="93"/>
      <c r="J620" s="7"/>
    </row>
    <row r="621" spans="2:10" ht="23.25" customHeight="1" thickBot="1" x14ac:dyDescent="0.3">
      <c r="B621" s="96" t="s">
        <v>19</v>
      </c>
      <c r="C621" s="97"/>
      <c r="D621" s="57">
        <v>762.99</v>
      </c>
      <c r="E621" s="53">
        <v>1.5</v>
      </c>
      <c r="F621" s="19" t="s">
        <v>25</v>
      </c>
      <c r="G621" s="27">
        <f t="shared" si="16"/>
        <v>1144.4850000000001</v>
      </c>
      <c r="H621" s="93"/>
      <c r="J621" s="7"/>
    </row>
    <row r="622" spans="2:10" ht="23.25" customHeight="1" thickBot="1" x14ac:dyDescent="0.3">
      <c r="B622" s="98" t="s">
        <v>233</v>
      </c>
      <c r="C622" s="99"/>
      <c r="D622" s="61">
        <v>1409.04</v>
      </c>
      <c r="E622" s="61"/>
      <c r="F622" s="23" t="s">
        <v>24</v>
      </c>
      <c r="G622" s="28">
        <f t="shared" si="16"/>
        <v>0</v>
      </c>
      <c r="H622" s="93"/>
      <c r="J622" s="7"/>
    </row>
    <row r="623" spans="2:10" ht="23.25" customHeight="1" x14ac:dyDescent="0.25">
      <c r="B623" s="94" t="s">
        <v>31</v>
      </c>
      <c r="C623" s="95"/>
      <c r="D623" s="54">
        <v>5358.15</v>
      </c>
      <c r="E623" s="54">
        <v>5.2</v>
      </c>
      <c r="F623" s="18" t="s">
        <v>24</v>
      </c>
      <c r="G623" s="26">
        <f t="shared" si="16"/>
        <v>27862.379999999997</v>
      </c>
      <c r="H623" s="93"/>
      <c r="J623" s="7"/>
    </row>
    <row r="624" spans="2:10" ht="23.25" customHeight="1" x14ac:dyDescent="0.25">
      <c r="B624" s="100" t="s">
        <v>26</v>
      </c>
      <c r="C624" s="101"/>
      <c r="D624" s="62">
        <v>246.53</v>
      </c>
      <c r="E624" s="55">
        <v>5.2</v>
      </c>
      <c r="F624" s="20" t="s">
        <v>24</v>
      </c>
      <c r="G624" s="29">
        <f t="shared" si="16"/>
        <v>1281.9560000000001</v>
      </c>
      <c r="H624" s="93"/>
      <c r="J624" s="7"/>
    </row>
    <row r="625" spans="2:10" ht="23.25" customHeight="1" x14ac:dyDescent="0.25">
      <c r="B625" s="100" t="s">
        <v>27</v>
      </c>
      <c r="C625" s="101"/>
      <c r="D625" s="63">
        <v>4374.5</v>
      </c>
      <c r="E625" s="56">
        <v>0</v>
      </c>
      <c r="F625" s="20" t="s">
        <v>24</v>
      </c>
      <c r="G625" s="29">
        <f t="shared" si="16"/>
        <v>0</v>
      </c>
      <c r="H625" s="93"/>
      <c r="J625" s="7"/>
    </row>
    <row r="626" spans="2:10" ht="23.25" customHeight="1" x14ac:dyDescent="0.25">
      <c r="B626" s="100" t="s">
        <v>28</v>
      </c>
      <c r="C626" s="101"/>
      <c r="D626" s="63">
        <v>1282.45</v>
      </c>
      <c r="E626" s="56">
        <v>0</v>
      </c>
      <c r="F626" s="20" t="s">
        <v>24</v>
      </c>
      <c r="G626" s="29">
        <f t="shared" si="16"/>
        <v>0</v>
      </c>
      <c r="H626" s="93"/>
      <c r="J626" s="7"/>
    </row>
    <row r="627" spans="2:10" ht="23.25" customHeight="1" x14ac:dyDescent="0.25">
      <c r="B627" s="100" t="s">
        <v>30</v>
      </c>
      <c r="C627" s="101"/>
      <c r="D627" s="63">
        <v>1000.47</v>
      </c>
      <c r="E627" s="56">
        <v>0</v>
      </c>
      <c r="F627" s="20" t="s">
        <v>24</v>
      </c>
      <c r="G627" s="29">
        <f>D627*E627</f>
        <v>0</v>
      </c>
      <c r="H627" s="93"/>
      <c r="J627" s="7"/>
    </row>
    <row r="628" spans="2:10" ht="24" thickBot="1" x14ac:dyDescent="0.3">
      <c r="B628" s="96" t="s">
        <v>29</v>
      </c>
      <c r="C628" s="97"/>
      <c r="D628" s="64">
        <v>718.61</v>
      </c>
      <c r="E628" s="57">
        <v>0</v>
      </c>
      <c r="F628" s="19" t="s">
        <v>24</v>
      </c>
      <c r="G628" s="30">
        <f>D628*E628</f>
        <v>0</v>
      </c>
      <c r="H628" s="93"/>
      <c r="J628" s="7"/>
    </row>
    <row r="629" spans="2:10" x14ac:dyDescent="0.25">
      <c r="C629" s="3"/>
      <c r="D629" s="3"/>
      <c r="E629" s="4"/>
      <c r="F629" s="4"/>
      <c r="H629" s="41"/>
      <c r="J629" s="7"/>
    </row>
    <row r="630" spans="2:10" ht="25.5" x14ac:dyDescent="0.25">
      <c r="C630" s="13" t="s">
        <v>14</v>
      </c>
      <c r="D630" s="6"/>
      <c r="J630" s="7"/>
    </row>
    <row r="631" spans="2:10" ht="18.75" x14ac:dyDescent="0.25">
      <c r="C631" s="78" t="s">
        <v>6</v>
      </c>
      <c r="D631" s="66" t="s">
        <v>0</v>
      </c>
      <c r="E631" s="8">
        <f>IF(G619&gt;0, ROUND((G619+D612)/D612,2), 0)</f>
        <v>1.03</v>
      </c>
      <c r="F631" s="8"/>
      <c r="G631" s="9"/>
      <c r="H631" s="7"/>
      <c r="J631" s="7"/>
    </row>
    <row r="632" spans="2:10" x14ac:dyDescent="0.25">
      <c r="C632" s="78"/>
      <c r="D632" s="66" t="s">
        <v>1</v>
      </c>
      <c r="E632" s="8">
        <f>IF(SUM(G620:G621)&gt;0,ROUND((G620+G621+D612)/D612,2),0)</f>
        <v>1.17</v>
      </c>
      <c r="F632" s="8"/>
      <c r="G632" s="10"/>
      <c r="H632" s="42"/>
      <c r="J632" s="7"/>
    </row>
    <row r="633" spans="2:10" x14ac:dyDescent="0.25">
      <c r="C633" s="78"/>
      <c r="D633" s="66" t="s">
        <v>2</v>
      </c>
      <c r="E633" s="8">
        <f>IF(G622&gt;0,ROUND((G622+D612)/D612,2),0)</f>
        <v>0</v>
      </c>
      <c r="F633" s="11"/>
      <c r="G633" s="10"/>
      <c r="J633" s="7"/>
    </row>
    <row r="634" spans="2:10" x14ac:dyDescent="0.25">
      <c r="C634" s="78"/>
      <c r="D634" s="12" t="s">
        <v>3</v>
      </c>
      <c r="E634" s="31">
        <f>IF(SUM(G623:G628)&gt;0,ROUND((SUM(G623:G628)+D612)/D612,2),0)</f>
        <v>4.53</v>
      </c>
      <c r="F634" s="9"/>
      <c r="G634" s="10"/>
      <c r="J634" s="7"/>
    </row>
    <row r="635" spans="2:10" ht="25.5" x14ac:dyDescent="0.25">
      <c r="D635" s="32" t="s">
        <v>4</v>
      </c>
      <c r="E635" s="33">
        <f>SUM(E631:E634)-IF(VALUE(COUNTIF(E631:E634,"&gt;0"))=4,3,0)-IF(VALUE(COUNTIF(E631:E634,"&gt;0"))=3,2,0)-IF(VALUE(COUNTIF(E631:E634,"&gt;0"))=2,1,0)</f>
        <v>4.7300000000000004</v>
      </c>
      <c r="F635" s="24"/>
      <c r="J635" s="7"/>
    </row>
    <row r="636" spans="2:10" x14ac:dyDescent="0.25">
      <c r="E636" s="14"/>
      <c r="J636" s="7"/>
    </row>
    <row r="637" spans="2:10" ht="25.5" x14ac:dyDescent="0.35">
      <c r="B637" s="21"/>
      <c r="C637" s="15" t="s">
        <v>23</v>
      </c>
      <c r="D637" s="79">
        <f>E635*D612</f>
        <v>39065.543000000005</v>
      </c>
      <c r="E637" s="79"/>
      <c r="J637" s="7"/>
    </row>
    <row r="638" spans="2:10" ht="18.75" x14ac:dyDescent="0.3">
      <c r="C638" s="16" t="s">
        <v>8</v>
      </c>
      <c r="D638" s="80">
        <f>D637/D611</f>
        <v>32.232296204620468</v>
      </c>
      <c r="E638" s="80"/>
      <c r="G638" s="7"/>
      <c r="H638" s="43"/>
      <c r="J638" s="7"/>
    </row>
    <row r="639" spans="2:10" ht="20.25" x14ac:dyDescent="0.25">
      <c r="C639" s="58"/>
      <c r="G639" s="7"/>
      <c r="H639" s="7"/>
      <c r="J639" s="7"/>
    </row>
    <row r="640" spans="2:10" ht="60.75" x14ac:dyDescent="0.8">
      <c r="B640" s="102" t="s">
        <v>94</v>
      </c>
      <c r="C640" s="102"/>
      <c r="D640" s="102"/>
      <c r="E640" s="102"/>
      <c r="F640" s="102"/>
      <c r="G640" s="102"/>
      <c r="H640" s="102"/>
      <c r="J640" s="7"/>
    </row>
    <row r="641" spans="2:10" x14ac:dyDescent="0.25">
      <c r="B641" s="103" t="s">
        <v>34</v>
      </c>
      <c r="C641" s="103"/>
      <c r="D641" s="103"/>
      <c r="E641" s="103"/>
      <c r="F641" s="103"/>
      <c r="G641" s="103"/>
      <c r="J641" s="7"/>
    </row>
    <row r="642" spans="2:10" x14ac:dyDescent="0.25">
      <c r="C642" s="68"/>
      <c r="G642" s="7"/>
      <c r="J642" s="7"/>
    </row>
    <row r="643" spans="2:10" ht="25.5" x14ac:dyDescent="0.25">
      <c r="C643" s="13" t="s">
        <v>5</v>
      </c>
      <c r="D643" s="6"/>
      <c r="J643" s="7"/>
    </row>
    <row r="644" spans="2:10" ht="20.25" x14ac:dyDescent="0.25">
      <c r="B644" s="9"/>
      <c r="C644" s="104" t="s">
        <v>15</v>
      </c>
      <c r="D644" s="107" t="s">
        <v>35</v>
      </c>
      <c r="E644" s="108"/>
      <c r="F644" s="108"/>
      <c r="G644" s="109"/>
      <c r="H644" s="38"/>
      <c r="J644" s="7"/>
    </row>
    <row r="645" spans="2:10" ht="21" customHeight="1" x14ac:dyDescent="0.25">
      <c r="B645" s="9"/>
      <c r="C645" s="105"/>
      <c r="D645" s="110" t="s">
        <v>87</v>
      </c>
      <c r="E645" s="110"/>
      <c r="F645" s="110"/>
      <c r="G645" s="110"/>
      <c r="H645" s="38"/>
      <c r="J645" s="7"/>
    </row>
    <row r="646" spans="2:10" ht="23.25" customHeight="1" x14ac:dyDescent="0.25">
      <c r="B646" s="9"/>
      <c r="C646" s="106"/>
      <c r="D646" s="110" t="s">
        <v>89</v>
      </c>
      <c r="E646" s="110"/>
      <c r="F646" s="110"/>
      <c r="G646" s="110"/>
      <c r="H646" s="38"/>
      <c r="J646" s="7"/>
    </row>
    <row r="647" spans="2:10" x14ac:dyDescent="0.25">
      <c r="C647" s="34" t="s">
        <v>12</v>
      </c>
      <c r="D647" s="48">
        <v>4</v>
      </c>
      <c r="E647" s="44"/>
      <c r="F647" s="9"/>
      <c r="J647" s="7"/>
    </row>
    <row r="648" spans="2:10" x14ac:dyDescent="0.25">
      <c r="C648" s="1" t="s">
        <v>9</v>
      </c>
      <c r="D648" s="65">
        <v>676</v>
      </c>
      <c r="E648" s="81" t="s">
        <v>16</v>
      </c>
      <c r="F648" s="82"/>
      <c r="G648" s="85">
        <f>D649/D648</f>
        <v>9.4381656804733733</v>
      </c>
      <c r="J648" s="7"/>
    </row>
    <row r="649" spans="2:10" x14ac:dyDescent="0.25">
      <c r="C649" s="1" t="s">
        <v>10</v>
      </c>
      <c r="D649" s="49">
        <v>6380.2</v>
      </c>
      <c r="E649" s="83"/>
      <c r="F649" s="84"/>
      <c r="G649" s="86"/>
      <c r="J649" s="7"/>
    </row>
    <row r="650" spans="2:10" x14ac:dyDescent="0.25">
      <c r="C650" s="36"/>
      <c r="D650" s="37"/>
      <c r="E650" s="45"/>
      <c r="J650" s="7"/>
    </row>
    <row r="651" spans="2:10" x14ac:dyDescent="0.3">
      <c r="C651" s="35" t="s">
        <v>7</v>
      </c>
      <c r="D651" s="50" t="s">
        <v>60</v>
      </c>
      <c r="J651" s="7"/>
    </row>
    <row r="652" spans="2:10" x14ac:dyDescent="0.3">
      <c r="C652" s="35" t="s">
        <v>11</v>
      </c>
      <c r="D652" s="50" t="s">
        <v>38</v>
      </c>
      <c r="J652" s="7"/>
    </row>
    <row r="653" spans="2:10" ht="23.25" customHeight="1" x14ac:dyDescent="0.3">
      <c r="C653" s="35" t="s">
        <v>13</v>
      </c>
      <c r="D653" s="59" t="s">
        <v>32</v>
      </c>
      <c r="E653" s="39"/>
      <c r="J653" s="7"/>
    </row>
    <row r="654" spans="2:10" ht="24" thickBot="1" x14ac:dyDescent="0.3">
      <c r="C654" s="40"/>
      <c r="D654" s="40"/>
      <c r="J654" s="7"/>
    </row>
    <row r="655" spans="2:10" ht="48" thickBot="1" x14ac:dyDescent="0.3">
      <c r="B655" s="87" t="s">
        <v>17</v>
      </c>
      <c r="C655" s="88"/>
      <c r="D655" s="22" t="s">
        <v>20</v>
      </c>
      <c r="E655" s="89" t="s">
        <v>22</v>
      </c>
      <c r="F655" s="90"/>
      <c r="G655" s="2" t="s">
        <v>21</v>
      </c>
      <c r="J655" s="7"/>
    </row>
    <row r="656" spans="2:10" ht="24" thickBot="1" x14ac:dyDescent="0.3">
      <c r="B656" s="91" t="s">
        <v>33</v>
      </c>
      <c r="C656" s="92"/>
      <c r="D656" s="60">
        <v>50.01</v>
      </c>
      <c r="E656" s="51">
        <v>5.2</v>
      </c>
      <c r="F656" s="17" t="s">
        <v>24</v>
      </c>
      <c r="G656" s="25">
        <f t="shared" ref="G656:G663" si="17">D656*E656</f>
        <v>260.05200000000002</v>
      </c>
      <c r="H656" s="93"/>
      <c r="J656" s="7"/>
    </row>
    <row r="657" spans="2:10" ht="23.25" customHeight="1" x14ac:dyDescent="0.25">
      <c r="B657" s="94" t="s">
        <v>18</v>
      </c>
      <c r="C657" s="95"/>
      <c r="D657" s="54">
        <v>189.45</v>
      </c>
      <c r="E657" s="52">
        <v>0.9</v>
      </c>
      <c r="F657" s="18" t="s">
        <v>25</v>
      </c>
      <c r="G657" s="26">
        <f t="shared" si="17"/>
        <v>170.505</v>
      </c>
      <c r="H657" s="93"/>
      <c r="J657" s="7"/>
    </row>
    <row r="658" spans="2:10" ht="24" customHeight="1" thickBot="1" x14ac:dyDescent="0.3">
      <c r="B658" s="96" t="s">
        <v>19</v>
      </c>
      <c r="C658" s="97"/>
      <c r="D658" s="57">
        <v>762.99</v>
      </c>
      <c r="E658" s="53">
        <v>0.9</v>
      </c>
      <c r="F658" s="19" t="s">
        <v>25</v>
      </c>
      <c r="G658" s="27">
        <f t="shared" si="17"/>
        <v>686.69100000000003</v>
      </c>
      <c r="H658" s="93"/>
      <c r="J658" s="7"/>
    </row>
    <row r="659" spans="2:10" ht="24" customHeight="1" thickBot="1" x14ac:dyDescent="0.3">
      <c r="B659" s="98" t="s">
        <v>233</v>
      </c>
      <c r="C659" s="99"/>
      <c r="D659" s="61">
        <v>1409.04</v>
      </c>
      <c r="E659" s="61"/>
      <c r="F659" s="23" t="s">
        <v>24</v>
      </c>
      <c r="G659" s="28">
        <f t="shared" si="17"/>
        <v>0</v>
      </c>
      <c r="H659" s="93"/>
      <c r="J659" s="7"/>
    </row>
    <row r="660" spans="2:10" ht="48" customHeight="1" x14ac:dyDescent="0.25">
      <c r="B660" s="94" t="s">
        <v>31</v>
      </c>
      <c r="C660" s="95"/>
      <c r="D660" s="54">
        <v>5358.15</v>
      </c>
      <c r="E660" s="54">
        <v>5.2</v>
      </c>
      <c r="F660" s="18" t="s">
        <v>24</v>
      </c>
      <c r="G660" s="26">
        <f t="shared" si="17"/>
        <v>27862.379999999997</v>
      </c>
      <c r="H660" s="93"/>
      <c r="J660" s="7"/>
    </row>
    <row r="661" spans="2:10" ht="24" customHeight="1" x14ac:dyDescent="0.25">
      <c r="B661" s="100" t="s">
        <v>26</v>
      </c>
      <c r="C661" s="101"/>
      <c r="D661" s="62">
        <v>246.53</v>
      </c>
      <c r="E661" s="55">
        <v>5.2</v>
      </c>
      <c r="F661" s="20" t="s">
        <v>24</v>
      </c>
      <c r="G661" s="29">
        <f t="shared" si="17"/>
        <v>1281.9560000000001</v>
      </c>
      <c r="H661" s="93"/>
      <c r="J661" s="7"/>
    </row>
    <row r="662" spans="2:10" ht="23.25" customHeight="1" x14ac:dyDescent="0.25">
      <c r="B662" s="100" t="s">
        <v>27</v>
      </c>
      <c r="C662" s="101"/>
      <c r="D662" s="63">
        <v>4374.5</v>
      </c>
      <c r="E662" s="56">
        <v>0</v>
      </c>
      <c r="F662" s="20" t="s">
        <v>24</v>
      </c>
      <c r="G662" s="29">
        <f t="shared" si="17"/>
        <v>0</v>
      </c>
      <c r="H662" s="93"/>
      <c r="J662" s="7"/>
    </row>
    <row r="663" spans="2:10" ht="24" customHeight="1" x14ac:dyDescent="0.25">
      <c r="B663" s="100" t="s">
        <v>28</v>
      </c>
      <c r="C663" s="101"/>
      <c r="D663" s="63">
        <v>1282.45</v>
      </c>
      <c r="E663" s="56">
        <v>0</v>
      </c>
      <c r="F663" s="20" t="s">
        <v>24</v>
      </c>
      <c r="G663" s="29">
        <f t="shared" si="17"/>
        <v>0</v>
      </c>
      <c r="H663" s="93"/>
      <c r="J663" s="7"/>
    </row>
    <row r="664" spans="2:10" ht="24" customHeight="1" x14ac:dyDescent="0.25">
      <c r="B664" s="100" t="s">
        <v>30</v>
      </c>
      <c r="C664" s="101"/>
      <c r="D664" s="63">
        <v>1000.47</v>
      </c>
      <c r="E664" s="56">
        <v>0</v>
      </c>
      <c r="F664" s="20" t="s">
        <v>24</v>
      </c>
      <c r="G664" s="29">
        <f>D664*E664</f>
        <v>0</v>
      </c>
      <c r="H664" s="93"/>
      <c r="J664" s="7"/>
    </row>
    <row r="665" spans="2:10" ht="23.25" customHeight="1" thickBot="1" x14ac:dyDescent="0.3">
      <c r="B665" s="96" t="s">
        <v>29</v>
      </c>
      <c r="C665" s="97"/>
      <c r="D665" s="64">
        <v>718.61</v>
      </c>
      <c r="E665" s="57">
        <v>0</v>
      </c>
      <c r="F665" s="19" t="s">
        <v>24</v>
      </c>
      <c r="G665" s="30">
        <f>D665*E665</f>
        <v>0</v>
      </c>
      <c r="H665" s="93"/>
      <c r="J665" s="7"/>
    </row>
    <row r="666" spans="2:10" ht="23.25" customHeight="1" x14ac:dyDescent="0.25">
      <c r="C666" s="3"/>
      <c r="D666" s="3"/>
      <c r="E666" s="4"/>
      <c r="F666" s="4"/>
      <c r="H666" s="41"/>
      <c r="J666" s="7"/>
    </row>
    <row r="667" spans="2:10" ht="23.25" customHeight="1" x14ac:dyDescent="0.25">
      <c r="C667" s="13" t="s">
        <v>14</v>
      </c>
      <c r="D667" s="6"/>
      <c r="J667" s="7"/>
    </row>
    <row r="668" spans="2:10" ht="23.25" customHeight="1" x14ac:dyDescent="0.25">
      <c r="C668" s="78" t="s">
        <v>6</v>
      </c>
      <c r="D668" s="66" t="s">
        <v>0</v>
      </c>
      <c r="E668" s="8">
        <f>IF(G656&gt;0, ROUND((G656+D649)/D649,2), 0)</f>
        <v>1.04</v>
      </c>
      <c r="F668" s="8"/>
      <c r="G668" s="9"/>
      <c r="H668" s="7"/>
      <c r="J668" s="7"/>
    </row>
    <row r="669" spans="2:10" ht="23.25" customHeight="1" x14ac:dyDescent="0.25">
      <c r="C669" s="78"/>
      <c r="D669" s="66" t="s">
        <v>1</v>
      </c>
      <c r="E669" s="8">
        <f>IF(SUM(G657:G658)&gt;0,ROUND((G657+G658+D649)/D649,2),0)</f>
        <v>1.1299999999999999</v>
      </c>
      <c r="F669" s="8"/>
      <c r="G669" s="10"/>
      <c r="H669" s="42"/>
      <c r="J669" s="7"/>
    </row>
    <row r="670" spans="2:10" x14ac:dyDescent="0.25">
      <c r="C670" s="78"/>
      <c r="D670" s="66" t="s">
        <v>2</v>
      </c>
      <c r="E670" s="8">
        <f>IF(G659&gt;0,ROUND((G659+D649)/D649,2),0)</f>
        <v>0</v>
      </c>
      <c r="F670" s="11"/>
      <c r="G670" s="10"/>
      <c r="J670" s="7"/>
    </row>
    <row r="671" spans="2:10" x14ac:dyDescent="0.25">
      <c r="C671" s="78"/>
      <c r="D671" s="12" t="s">
        <v>3</v>
      </c>
      <c r="E671" s="31">
        <f>IF(SUM(G660:G665)&gt;0,ROUND((SUM(G660:G665)+D649)/D649,2),0)</f>
        <v>5.57</v>
      </c>
      <c r="F671" s="9"/>
      <c r="G671" s="10"/>
      <c r="J671" s="7"/>
    </row>
    <row r="672" spans="2:10" ht="25.5" x14ac:dyDescent="0.25">
      <c r="D672" s="32" t="s">
        <v>4</v>
      </c>
      <c r="E672" s="33">
        <f>SUM(E668:E671)-IF(VALUE(COUNTIF(E668:E671,"&gt;0"))=4,3,0)-IF(VALUE(COUNTIF(E668:E671,"&gt;0"))=3,2,0)-IF(VALUE(COUNTIF(E668:E671,"&gt;0"))=2,1,0)</f>
        <v>5.74</v>
      </c>
      <c r="F672" s="24"/>
      <c r="J672" s="7"/>
    </row>
    <row r="673" spans="2:10" x14ac:dyDescent="0.25">
      <c r="E673" s="14"/>
      <c r="J673" s="7"/>
    </row>
    <row r="674" spans="2:10" ht="25.5" x14ac:dyDescent="0.35">
      <c r="B674" s="21"/>
      <c r="C674" s="15" t="s">
        <v>23</v>
      </c>
      <c r="D674" s="79">
        <f>E672*D649</f>
        <v>36622.347999999998</v>
      </c>
      <c r="E674" s="79"/>
      <c r="J674" s="7"/>
    </row>
    <row r="675" spans="2:10" ht="18.75" x14ac:dyDescent="0.3">
      <c r="C675" s="16" t="s">
        <v>8</v>
      </c>
      <c r="D675" s="80">
        <f>D674/D648</f>
        <v>54.175071005917154</v>
      </c>
      <c r="E675" s="80"/>
      <c r="G675" s="7"/>
      <c r="H675" s="43"/>
      <c r="J675" s="7"/>
    </row>
    <row r="676" spans="2:10" ht="20.25" x14ac:dyDescent="0.25">
      <c r="C676" s="58"/>
      <c r="G676" s="7"/>
      <c r="H676" s="7"/>
      <c r="J676" s="7"/>
    </row>
    <row r="677" spans="2:10" ht="60.75" x14ac:dyDescent="0.8">
      <c r="B677" s="102" t="s">
        <v>95</v>
      </c>
      <c r="C677" s="102"/>
      <c r="D677" s="102"/>
      <c r="E677" s="102"/>
      <c r="F677" s="102"/>
      <c r="G677" s="102"/>
      <c r="H677" s="102"/>
      <c r="J677" s="7"/>
    </row>
    <row r="678" spans="2:10" x14ac:dyDescent="0.25">
      <c r="B678" s="103" t="s">
        <v>34</v>
      </c>
      <c r="C678" s="103"/>
      <c r="D678" s="103"/>
      <c r="E678" s="103"/>
      <c r="F678" s="103"/>
      <c r="G678" s="103"/>
      <c r="J678" s="7"/>
    </row>
    <row r="679" spans="2:10" x14ac:dyDescent="0.25">
      <c r="C679" s="68"/>
      <c r="G679" s="7"/>
      <c r="J679" s="7"/>
    </row>
    <row r="680" spans="2:10" ht="25.5" x14ac:dyDescent="0.25">
      <c r="C680" s="13" t="s">
        <v>5</v>
      </c>
      <c r="D680" s="6"/>
      <c r="J680" s="7"/>
    </row>
    <row r="681" spans="2:10" ht="20.25" x14ac:dyDescent="0.25">
      <c r="B681" s="9"/>
      <c r="C681" s="104" t="s">
        <v>15</v>
      </c>
      <c r="D681" s="107" t="s">
        <v>35</v>
      </c>
      <c r="E681" s="108"/>
      <c r="F681" s="108"/>
      <c r="G681" s="109"/>
      <c r="H681" s="38"/>
      <c r="J681" s="7"/>
    </row>
    <row r="682" spans="2:10" ht="20.25" x14ac:dyDescent="0.25">
      <c r="B682" s="9"/>
      <c r="C682" s="105"/>
      <c r="D682" s="110" t="s">
        <v>87</v>
      </c>
      <c r="E682" s="110"/>
      <c r="F682" s="110"/>
      <c r="G682" s="110"/>
      <c r="H682" s="38"/>
      <c r="J682" s="7"/>
    </row>
    <row r="683" spans="2:10" ht="20.25" x14ac:dyDescent="0.25">
      <c r="B683" s="9"/>
      <c r="C683" s="106"/>
      <c r="D683" s="110" t="s">
        <v>96</v>
      </c>
      <c r="E683" s="110"/>
      <c r="F683" s="110"/>
      <c r="G683" s="110"/>
      <c r="H683" s="38"/>
      <c r="J683" s="7"/>
    </row>
    <row r="684" spans="2:10" x14ac:dyDescent="0.25">
      <c r="C684" s="34" t="s">
        <v>12</v>
      </c>
      <c r="D684" s="48">
        <v>2.8</v>
      </c>
      <c r="E684" s="44"/>
      <c r="F684" s="9"/>
      <c r="J684" s="7"/>
    </row>
    <row r="685" spans="2:10" x14ac:dyDescent="0.25">
      <c r="C685" s="1" t="s">
        <v>9</v>
      </c>
      <c r="D685" s="65">
        <v>381</v>
      </c>
      <c r="E685" s="81" t="s">
        <v>16</v>
      </c>
      <c r="F685" s="82"/>
      <c r="G685" s="85">
        <f>D686/D685</f>
        <v>33.875853018372702</v>
      </c>
      <c r="J685" s="7"/>
    </row>
    <row r="686" spans="2:10" x14ac:dyDescent="0.25">
      <c r="C686" s="1" t="s">
        <v>10</v>
      </c>
      <c r="D686" s="49">
        <v>12906.7</v>
      </c>
      <c r="E686" s="83"/>
      <c r="F686" s="84"/>
      <c r="G686" s="86"/>
      <c r="J686" s="7"/>
    </row>
    <row r="687" spans="2:10" x14ac:dyDescent="0.25">
      <c r="C687" s="36"/>
      <c r="D687" s="37"/>
      <c r="E687" s="45"/>
      <c r="J687" s="7"/>
    </row>
    <row r="688" spans="2:10" x14ac:dyDescent="0.3">
      <c r="C688" s="35" t="s">
        <v>7</v>
      </c>
      <c r="D688" s="50" t="s">
        <v>97</v>
      </c>
      <c r="J688" s="7"/>
    </row>
    <row r="689" spans="2:10" x14ac:dyDescent="0.3">
      <c r="C689" s="35" t="s">
        <v>11</v>
      </c>
      <c r="D689" s="50" t="s">
        <v>49</v>
      </c>
      <c r="J689" s="7"/>
    </row>
    <row r="690" spans="2:10" ht="21.75" customHeight="1" x14ac:dyDescent="0.3">
      <c r="C690" s="35" t="s">
        <v>13</v>
      </c>
      <c r="D690" s="59" t="s">
        <v>32</v>
      </c>
      <c r="E690" s="39"/>
      <c r="J690" s="7"/>
    </row>
    <row r="691" spans="2:10" ht="23.25" customHeight="1" thickBot="1" x14ac:dyDescent="0.3">
      <c r="C691" s="40"/>
      <c r="D691" s="40"/>
      <c r="J691" s="7"/>
    </row>
    <row r="692" spans="2:10" ht="48" thickBot="1" x14ac:dyDescent="0.3">
      <c r="B692" s="87" t="s">
        <v>17</v>
      </c>
      <c r="C692" s="88"/>
      <c r="D692" s="22" t="s">
        <v>20</v>
      </c>
      <c r="E692" s="89" t="s">
        <v>22</v>
      </c>
      <c r="F692" s="90"/>
      <c r="G692" s="2" t="s">
        <v>21</v>
      </c>
      <c r="J692" s="7"/>
    </row>
    <row r="693" spans="2:10" ht="24" thickBot="1" x14ac:dyDescent="0.3">
      <c r="B693" s="91" t="s">
        <v>33</v>
      </c>
      <c r="C693" s="92"/>
      <c r="D693" s="60">
        <v>50.01</v>
      </c>
      <c r="E693" s="51">
        <v>2.8</v>
      </c>
      <c r="F693" s="17" t="s">
        <v>24</v>
      </c>
      <c r="G693" s="25">
        <f t="shared" ref="G693:G700" si="18">D693*E693</f>
        <v>140.02799999999999</v>
      </c>
      <c r="H693" s="93"/>
      <c r="J693" s="7"/>
    </row>
    <row r="694" spans="2:10" ht="23.25" customHeight="1" x14ac:dyDescent="0.25">
      <c r="B694" s="94" t="s">
        <v>18</v>
      </c>
      <c r="C694" s="95"/>
      <c r="D694" s="54">
        <v>189.45</v>
      </c>
      <c r="E694" s="52">
        <v>1.3</v>
      </c>
      <c r="F694" s="18" t="s">
        <v>25</v>
      </c>
      <c r="G694" s="26">
        <f t="shared" si="18"/>
        <v>246.285</v>
      </c>
      <c r="H694" s="93"/>
      <c r="J694" s="7"/>
    </row>
    <row r="695" spans="2:10" ht="24" customHeight="1" thickBot="1" x14ac:dyDescent="0.3">
      <c r="B695" s="96" t="s">
        <v>19</v>
      </c>
      <c r="C695" s="97"/>
      <c r="D695" s="57">
        <v>762.99</v>
      </c>
      <c r="E695" s="53">
        <v>1.3</v>
      </c>
      <c r="F695" s="19" t="s">
        <v>25</v>
      </c>
      <c r="G695" s="27">
        <f t="shared" si="18"/>
        <v>991.88700000000006</v>
      </c>
      <c r="H695" s="93"/>
      <c r="J695" s="7"/>
    </row>
    <row r="696" spans="2:10" ht="24" customHeight="1" thickBot="1" x14ac:dyDescent="0.3">
      <c r="B696" s="98" t="s">
        <v>233</v>
      </c>
      <c r="C696" s="99"/>
      <c r="D696" s="61">
        <v>1409.04</v>
      </c>
      <c r="E696" s="61"/>
      <c r="F696" s="23" t="s">
        <v>24</v>
      </c>
      <c r="G696" s="28">
        <f t="shared" si="18"/>
        <v>0</v>
      </c>
      <c r="H696" s="93"/>
      <c r="J696" s="7"/>
    </row>
    <row r="697" spans="2:10" ht="23.25" customHeight="1" x14ac:dyDescent="0.25">
      <c r="B697" s="94" t="s">
        <v>31</v>
      </c>
      <c r="C697" s="95"/>
      <c r="D697" s="54">
        <v>5358.15</v>
      </c>
      <c r="E697" s="54">
        <v>2.8</v>
      </c>
      <c r="F697" s="18" t="s">
        <v>24</v>
      </c>
      <c r="G697" s="26">
        <f t="shared" si="18"/>
        <v>15002.819999999998</v>
      </c>
      <c r="H697" s="93"/>
      <c r="J697" s="7"/>
    </row>
    <row r="698" spans="2:10" ht="23.25" customHeight="1" x14ac:dyDescent="0.25">
      <c r="B698" s="100" t="s">
        <v>26</v>
      </c>
      <c r="C698" s="101"/>
      <c r="D698" s="62">
        <v>246.53</v>
      </c>
      <c r="E698" s="55">
        <v>2.8</v>
      </c>
      <c r="F698" s="20" t="s">
        <v>24</v>
      </c>
      <c r="G698" s="29">
        <f t="shared" si="18"/>
        <v>690.28399999999999</v>
      </c>
      <c r="H698" s="93"/>
      <c r="J698" s="7"/>
    </row>
    <row r="699" spans="2:10" ht="23.25" customHeight="1" x14ac:dyDescent="0.25">
      <c r="B699" s="100" t="s">
        <v>27</v>
      </c>
      <c r="C699" s="101"/>
      <c r="D699" s="63">
        <v>4374.5</v>
      </c>
      <c r="E699" s="56">
        <v>0</v>
      </c>
      <c r="F699" s="20" t="s">
        <v>24</v>
      </c>
      <c r="G699" s="29">
        <f t="shared" si="18"/>
        <v>0</v>
      </c>
      <c r="H699" s="93"/>
      <c r="J699" s="7"/>
    </row>
    <row r="700" spans="2:10" ht="23.25" customHeight="1" x14ac:dyDescent="0.25">
      <c r="B700" s="100" t="s">
        <v>28</v>
      </c>
      <c r="C700" s="101"/>
      <c r="D700" s="63">
        <v>1282.45</v>
      </c>
      <c r="E700" s="56">
        <v>0</v>
      </c>
      <c r="F700" s="20" t="s">
        <v>24</v>
      </c>
      <c r="G700" s="29">
        <f t="shared" si="18"/>
        <v>0</v>
      </c>
      <c r="H700" s="93"/>
      <c r="J700" s="7"/>
    </row>
    <row r="701" spans="2:10" ht="23.25" customHeight="1" x14ac:dyDescent="0.25">
      <c r="B701" s="100" t="s">
        <v>30</v>
      </c>
      <c r="C701" s="101"/>
      <c r="D701" s="63">
        <v>1000.47</v>
      </c>
      <c r="E701" s="56">
        <v>0</v>
      </c>
      <c r="F701" s="20" t="s">
        <v>24</v>
      </c>
      <c r="G701" s="29">
        <f>D701*E701</f>
        <v>0</v>
      </c>
      <c r="H701" s="93"/>
      <c r="J701" s="7"/>
    </row>
    <row r="702" spans="2:10" ht="24" thickBot="1" x14ac:dyDescent="0.3">
      <c r="B702" s="96" t="s">
        <v>29</v>
      </c>
      <c r="C702" s="97"/>
      <c r="D702" s="64">
        <v>718.61</v>
      </c>
      <c r="E702" s="57">
        <v>0</v>
      </c>
      <c r="F702" s="19" t="s">
        <v>24</v>
      </c>
      <c r="G702" s="30">
        <f>D702*E702</f>
        <v>0</v>
      </c>
      <c r="H702" s="93"/>
      <c r="J702" s="7"/>
    </row>
    <row r="703" spans="2:10" x14ac:dyDescent="0.25">
      <c r="C703" s="3"/>
      <c r="D703" s="3"/>
      <c r="E703" s="4"/>
      <c r="F703" s="4"/>
      <c r="H703" s="41"/>
      <c r="J703" s="7"/>
    </row>
    <row r="704" spans="2:10" ht="25.5" x14ac:dyDescent="0.25">
      <c r="C704" s="13" t="s">
        <v>14</v>
      </c>
      <c r="D704" s="6"/>
      <c r="J704" s="7"/>
    </row>
    <row r="705" spans="2:10" ht="28.5" customHeight="1" x14ac:dyDescent="0.25">
      <c r="C705" s="78" t="s">
        <v>6</v>
      </c>
      <c r="D705" s="66" t="s">
        <v>0</v>
      </c>
      <c r="E705" s="8">
        <f>IF(G693&gt;0, ROUND((G693+D686)/D686,2), 0)</f>
        <v>1.01</v>
      </c>
      <c r="F705" s="8"/>
      <c r="G705" s="9"/>
      <c r="H705" s="7"/>
      <c r="J705" s="7"/>
    </row>
    <row r="706" spans="2:10" ht="24" customHeight="1" x14ac:dyDescent="0.25">
      <c r="C706" s="78"/>
      <c r="D706" s="66" t="s">
        <v>1</v>
      </c>
      <c r="E706" s="8">
        <f>IF(SUM(G694:G695)&gt;0,ROUND((G694+G695+D686)/D686,2),0)</f>
        <v>1.1000000000000001</v>
      </c>
      <c r="F706" s="8"/>
      <c r="G706" s="10"/>
      <c r="H706" s="42"/>
      <c r="J706" s="7"/>
    </row>
    <row r="707" spans="2:10" ht="23.25" customHeight="1" x14ac:dyDescent="0.25">
      <c r="C707" s="78"/>
      <c r="D707" s="66" t="s">
        <v>2</v>
      </c>
      <c r="E707" s="8">
        <f>IF(G696&gt;0,ROUND((G696+D686)/D686,2),0)</f>
        <v>0</v>
      </c>
      <c r="F707" s="11"/>
      <c r="G707" s="10"/>
      <c r="J707" s="7"/>
    </row>
    <row r="708" spans="2:10" ht="24" customHeight="1" x14ac:dyDescent="0.25">
      <c r="C708" s="78"/>
      <c r="D708" s="12" t="s">
        <v>3</v>
      </c>
      <c r="E708" s="31">
        <f>IF(SUM(G697:G702)&gt;0,ROUND((SUM(G697:G702)+D686)/D686,2),0)</f>
        <v>2.2200000000000002</v>
      </c>
      <c r="F708" s="9"/>
      <c r="G708" s="10"/>
      <c r="J708" s="7"/>
    </row>
    <row r="709" spans="2:10" ht="24" customHeight="1" x14ac:dyDescent="0.25">
      <c r="D709" s="32" t="s">
        <v>4</v>
      </c>
      <c r="E709" s="33">
        <f>SUM(E705:E708)-IF(VALUE(COUNTIF(E705:E708,"&gt;0"))=4,3,0)-IF(VALUE(COUNTIF(E705:E708,"&gt;0"))=3,2,0)-IF(VALUE(COUNTIF(E705:E708,"&gt;0"))=2,1,0)</f>
        <v>2.33</v>
      </c>
      <c r="F709" s="24"/>
      <c r="J709" s="7"/>
    </row>
    <row r="710" spans="2:10" ht="23.25" customHeight="1" x14ac:dyDescent="0.25">
      <c r="E710" s="14"/>
      <c r="J710" s="7"/>
    </row>
    <row r="711" spans="2:10" ht="23.25" customHeight="1" x14ac:dyDescent="0.35">
      <c r="B711" s="21"/>
      <c r="C711" s="15" t="s">
        <v>23</v>
      </c>
      <c r="D711" s="79">
        <f>E709*D686</f>
        <v>30072.611000000004</v>
      </c>
      <c r="E711" s="79"/>
      <c r="J711" s="7"/>
    </row>
    <row r="712" spans="2:10" ht="23.25" customHeight="1" x14ac:dyDescent="0.3">
      <c r="C712" s="16" t="s">
        <v>8</v>
      </c>
      <c r="D712" s="80">
        <f>D711/D685</f>
        <v>78.930737532808408</v>
      </c>
      <c r="E712" s="80"/>
      <c r="G712" s="7"/>
      <c r="H712" s="43"/>
      <c r="J712" s="7"/>
    </row>
    <row r="713" spans="2:10" ht="23.25" customHeight="1" x14ac:dyDescent="0.25">
      <c r="C713" s="58"/>
      <c r="G713" s="7"/>
      <c r="H713" s="7"/>
      <c r="J713" s="7"/>
    </row>
    <row r="714" spans="2:10" ht="59.25" customHeight="1" x14ac:dyDescent="0.8">
      <c r="B714" s="102" t="s">
        <v>98</v>
      </c>
      <c r="C714" s="102"/>
      <c r="D714" s="102"/>
      <c r="E714" s="102"/>
      <c r="F714" s="102"/>
      <c r="G714" s="102"/>
      <c r="H714" s="102"/>
      <c r="J714" s="7"/>
    </row>
    <row r="715" spans="2:10" x14ac:dyDescent="0.25">
      <c r="B715" s="103" t="s">
        <v>34</v>
      </c>
      <c r="C715" s="103"/>
      <c r="D715" s="103"/>
      <c r="E715" s="103"/>
      <c r="F715" s="103"/>
      <c r="G715" s="103"/>
      <c r="J715" s="7"/>
    </row>
    <row r="716" spans="2:10" x14ac:dyDescent="0.25">
      <c r="C716" s="68"/>
      <c r="G716" s="7"/>
      <c r="J716" s="7"/>
    </row>
    <row r="717" spans="2:10" ht="25.5" x14ac:dyDescent="0.25">
      <c r="C717" s="13" t="s">
        <v>5</v>
      </c>
      <c r="D717" s="6"/>
      <c r="J717" s="7"/>
    </row>
    <row r="718" spans="2:10" ht="20.25" x14ac:dyDescent="0.25">
      <c r="B718" s="9"/>
      <c r="C718" s="104" t="s">
        <v>15</v>
      </c>
      <c r="D718" s="107" t="s">
        <v>35</v>
      </c>
      <c r="E718" s="108"/>
      <c r="F718" s="108"/>
      <c r="G718" s="109"/>
      <c r="H718" s="38"/>
      <c r="J718" s="7"/>
    </row>
    <row r="719" spans="2:10" ht="20.25" x14ac:dyDescent="0.25">
      <c r="B719" s="9"/>
      <c r="C719" s="105"/>
      <c r="D719" s="110" t="s">
        <v>87</v>
      </c>
      <c r="E719" s="110"/>
      <c r="F719" s="110"/>
      <c r="G719" s="110"/>
      <c r="H719" s="38"/>
      <c r="J719" s="7"/>
    </row>
    <row r="720" spans="2:10" ht="20.25" x14ac:dyDescent="0.25">
      <c r="B720" s="9"/>
      <c r="C720" s="106"/>
      <c r="D720" s="110" t="s">
        <v>99</v>
      </c>
      <c r="E720" s="110"/>
      <c r="F720" s="110"/>
      <c r="G720" s="110"/>
      <c r="H720" s="38"/>
      <c r="J720" s="7"/>
    </row>
    <row r="721" spans="2:10" x14ac:dyDescent="0.25">
      <c r="C721" s="34" t="s">
        <v>12</v>
      </c>
      <c r="D721" s="48">
        <v>3.8</v>
      </c>
      <c r="E721" s="44"/>
      <c r="F721" s="9"/>
      <c r="J721" s="7"/>
    </row>
    <row r="722" spans="2:10" x14ac:dyDescent="0.25">
      <c r="C722" s="1" t="s">
        <v>9</v>
      </c>
      <c r="D722" s="65">
        <v>778</v>
      </c>
      <c r="E722" s="81" t="s">
        <v>16</v>
      </c>
      <c r="F722" s="82"/>
      <c r="G722" s="85">
        <f>D723/D722</f>
        <v>9.4251928020565554</v>
      </c>
      <c r="J722" s="7"/>
    </row>
    <row r="723" spans="2:10" x14ac:dyDescent="0.25">
      <c r="C723" s="1" t="s">
        <v>10</v>
      </c>
      <c r="D723" s="49">
        <v>7332.8</v>
      </c>
      <c r="E723" s="83"/>
      <c r="F723" s="84"/>
      <c r="G723" s="86"/>
      <c r="J723" s="7"/>
    </row>
    <row r="724" spans="2:10" x14ac:dyDescent="0.25">
      <c r="C724" s="36"/>
      <c r="D724" s="37"/>
      <c r="E724" s="45"/>
      <c r="J724" s="7"/>
    </row>
    <row r="725" spans="2:10" x14ac:dyDescent="0.3">
      <c r="C725" s="35" t="s">
        <v>7</v>
      </c>
      <c r="D725" s="50" t="s">
        <v>60</v>
      </c>
      <c r="J725" s="7"/>
    </row>
    <row r="726" spans="2:10" x14ac:dyDescent="0.3">
      <c r="C726" s="35" t="s">
        <v>11</v>
      </c>
      <c r="D726" s="50" t="s">
        <v>38</v>
      </c>
      <c r="J726" s="7"/>
    </row>
    <row r="727" spans="2:10" x14ac:dyDescent="0.3">
      <c r="C727" s="35" t="s">
        <v>13</v>
      </c>
      <c r="D727" s="59" t="s">
        <v>32</v>
      </c>
      <c r="E727" s="39"/>
      <c r="J727" s="7"/>
    </row>
    <row r="728" spans="2:10" ht="24" thickBot="1" x14ac:dyDescent="0.3">
      <c r="C728" s="40"/>
      <c r="D728" s="40"/>
      <c r="J728" s="7"/>
    </row>
    <row r="729" spans="2:10" ht="48" thickBot="1" x14ac:dyDescent="0.3">
      <c r="B729" s="87" t="s">
        <v>17</v>
      </c>
      <c r="C729" s="88"/>
      <c r="D729" s="22" t="s">
        <v>20</v>
      </c>
      <c r="E729" s="89" t="s">
        <v>22</v>
      </c>
      <c r="F729" s="90"/>
      <c r="G729" s="2" t="s">
        <v>21</v>
      </c>
      <c r="J729" s="7"/>
    </row>
    <row r="730" spans="2:10" ht="24" thickBot="1" x14ac:dyDescent="0.3">
      <c r="B730" s="91" t="s">
        <v>33</v>
      </c>
      <c r="C730" s="92"/>
      <c r="D730" s="60">
        <v>50.01</v>
      </c>
      <c r="E730" s="51">
        <v>3.8</v>
      </c>
      <c r="F730" s="17" t="s">
        <v>24</v>
      </c>
      <c r="G730" s="25">
        <f t="shared" ref="G730:G737" si="19">D730*E730</f>
        <v>190.03799999999998</v>
      </c>
      <c r="H730" s="93"/>
      <c r="J730" s="7"/>
    </row>
    <row r="731" spans="2:10" ht="23.25" customHeight="1" x14ac:dyDescent="0.25">
      <c r="B731" s="94" t="s">
        <v>18</v>
      </c>
      <c r="C731" s="95"/>
      <c r="D731" s="54">
        <v>189.45</v>
      </c>
      <c r="E731" s="52">
        <v>1.2</v>
      </c>
      <c r="F731" s="18" t="s">
        <v>25</v>
      </c>
      <c r="G731" s="26">
        <f t="shared" si="19"/>
        <v>227.33999999999997</v>
      </c>
      <c r="H731" s="93"/>
      <c r="J731" s="7"/>
    </row>
    <row r="732" spans="2:10" ht="24" customHeight="1" thickBot="1" x14ac:dyDescent="0.3">
      <c r="B732" s="96" t="s">
        <v>19</v>
      </c>
      <c r="C732" s="97"/>
      <c r="D732" s="57">
        <v>762.99</v>
      </c>
      <c r="E732" s="53">
        <v>1.2</v>
      </c>
      <c r="F732" s="19" t="s">
        <v>25</v>
      </c>
      <c r="G732" s="27">
        <f t="shared" si="19"/>
        <v>915.58799999999997</v>
      </c>
      <c r="H732" s="93"/>
      <c r="J732" s="7"/>
    </row>
    <row r="733" spans="2:10" ht="24" customHeight="1" thickBot="1" x14ac:dyDescent="0.3">
      <c r="B733" s="98" t="s">
        <v>233</v>
      </c>
      <c r="C733" s="99"/>
      <c r="D733" s="61">
        <v>1409.04</v>
      </c>
      <c r="E733" s="61"/>
      <c r="F733" s="23" t="s">
        <v>24</v>
      </c>
      <c r="G733" s="28">
        <f t="shared" si="19"/>
        <v>0</v>
      </c>
      <c r="H733" s="93"/>
      <c r="J733" s="7"/>
    </row>
    <row r="734" spans="2:10" ht="23.25" customHeight="1" x14ac:dyDescent="0.25">
      <c r="B734" s="94" t="s">
        <v>31</v>
      </c>
      <c r="C734" s="95"/>
      <c r="D734" s="54">
        <v>5358.15</v>
      </c>
      <c r="E734" s="54">
        <v>3.8</v>
      </c>
      <c r="F734" s="18" t="s">
        <v>24</v>
      </c>
      <c r="G734" s="26">
        <f t="shared" si="19"/>
        <v>20360.969999999998</v>
      </c>
      <c r="H734" s="93"/>
      <c r="J734" s="7"/>
    </row>
    <row r="735" spans="2:10" ht="28.5" customHeight="1" x14ac:dyDescent="0.25">
      <c r="B735" s="100" t="s">
        <v>26</v>
      </c>
      <c r="C735" s="101"/>
      <c r="D735" s="62">
        <v>246.53</v>
      </c>
      <c r="E735" s="55">
        <v>3.8</v>
      </c>
      <c r="F735" s="20" t="s">
        <v>24</v>
      </c>
      <c r="G735" s="29">
        <f t="shared" si="19"/>
        <v>936.81399999999996</v>
      </c>
      <c r="H735" s="93"/>
      <c r="J735" s="7"/>
    </row>
    <row r="736" spans="2:10" ht="23.25" customHeight="1" x14ac:dyDescent="0.25">
      <c r="B736" s="100" t="s">
        <v>27</v>
      </c>
      <c r="C736" s="101"/>
      <c r="D736" s="63">
        <v>4374.5</v>
      </c>
      <c r="E736" s="56">
        <v>0</v>
      </c>
      <c r="F736" s="20" t="s">
        <v>24</v>
      </c>
      <c r="G736" s="29">
        <f t="shared" si="19"/>
        <v>0</v>
      </c>
      <c r="H736" s="93"/>
      <c r="J736" s="7"/>
    </row>
    <row r="737" spans="2:10" ht="23.25" customHeight="1" x14ac:dyDescent="0.25">
      <c r="B737" s="100" t="s">
        <v>28</v>
      </c>
      <c r="C737" s="101"/>
      <c r="D737" s="63">
        <v>1282.45</v>
      </c>
      <c r="E737" s="56">
        <v>0</v>
      </c>
      <c r="F737" s="20" t="s">
        <v>24</v>
      </c>
      <c r="G737" s="29">
        <f t="shared" si="19"/>
        <v>0</v>
      </c>
      <c r="H737" s="93"/>
      <c r="J737" s="7"/>
    </row>
    <row r="738" spans="2:10" ht="23.25" customHeight="1" x14ac:dyDescent="0.25">
      <c r="B738" s="100" t="s">
        <v>30</v>
      </c>
      <c r="C738" s="101"/>
      <c r="D738" s="63">
        <v>1000.47</v>
      </c>
      <c r="E738" s="56">
        <v>0</v>
      </c>
      <c r="F738" s="20" t="s">
        <v>24</v>
      </c>
      <c r="G738" s="29">
        <f>D738*E738</f>
        <v>0</v>
      </c>
      <c r="H738" s="93"/>
      <c r="J738" s="7"/>
    </row>
    <row r="739" spans="2:10" ht="24" thickBot="1" x14ac:dyDescent="0.3">
      <c r="B739" s="96" t="s">
        <v>29</v>
      </c>
      <c r="C739" s="97"/>
      <c r="D739" s="64">
        <v>718.61</v>
      </c>
      <c r="E739" s="57">
        <v>0</v>
      </c>
      <c r="F739" s="19" t="s">
        <v>24</v>
      </c>
      <c r="G739" s="30">
        <f>D739*E739</f>
        <v>0</v>
      </c>
      <c r="H739" s="93"/>
      <c r="J739" s="7"/>
    </row>
    <row r="740" spans="2:10" x14ac:dyDescent="0.25">
      <c r="C740" s="3"/>
      <c r="D740" s="3"/>
      <c r="E740" s="4"/>
      <c r="F740" s="4"/>
      <c r="H740" s="41"/>
      <c r="J740" s="7"/>
    </row>
    <row r="741" spans="2:10" ht="25.5" x14ac:dyDescent="0.25">
      <c r="C741" s="13" t="s">
        <v>14</v>
      </c>
      <c r="D741" s="6"/>
      <c r="J741" s="7"/>
    </row>
    <row r="742" spans="2:10" ht="18.75" x14ac:dyDescent="0.25">
      <c r="C742" s="78" t="s">
        <v>6</v>
      </c>
      <c r="D742" s="66" t="s">
        <v>0</v>
      </c>
      <c r="E742" s="8">
        <f>IF(G730&gt;0, ROUND((G730+D723)/D723,2), 0)</f>
        <v>1.03</v>
      </c>
      <c r="F742" s="8"/>
      <c r="G742" s="9"/>
      <c r="H742" s="7"/>
      <c r="J742" s="7"/>
    </row>
    <row r="743" spans="2:10" ht="23.25" customHeight="1" x14ac:dyDescent="0.25">
      <c r="C743" s="78"/>
      <c r="D743" s="66" t="s">
        <v>1</v>
      </c>
      <c r="E743" s="8">
        <f>IF(SUM(G731:G732)&gt;0,ROUND((G731+G732+D723)/D723,2),0)</f>
        <v>1.1599999999999999</v>
      </c>
      <c r="F743" s="8"/>
      <c r="G743" s="10"/>
      <c r="H743" s="42"/>
      <c r="J743" s="7"/>
    </row>
    <row r="744" spans="2:10" x14ac:dyDescent="0.25">
      <c r="C744" s="78"/>
      <c r="D744" s="66" t="s">
        <v>2</v>
      </c>
      <c r="E744" s="8">
        <f>IF(G733&gt;0,ROUND((G733+D723)/D723,2),0)</f>
        <v>0</v>
      </c>
      <c r="F744" s="11"/>
      <c r="G744" s="10"/>
      <c r="J744" s="7"/>
    </row>
    <row r="745" spans="2:10" x14ac:dyDescent="0.25">
      <c r="C745" s="78"/>
      <c r="D745" s="12" t="s">
        <v>3</v>
      </c>
      <c r="E745" s="31">
        <f>IF(SUM(G734:G739)&gt;0,ROUND((SUM(G734:G739)+D723)/D723,2),0)</f>
        <v>3.9</v>
      </c>
      <c r="F745" s="9"/>
      <c r="G745" s="10"/>
      <c r="J745" s="7"/>
    </row>
    <row r="746" spans="2:10" ht="25.5" x14ac:dyDescent="0.25">
      <c r="D746" s="32" t="s">
        <v>4</v>
      </c>
      <c r="E746" s="33">
        <f>SUM(E742:E745)-IF(VALUE(COUNTIF(E742:E745,"&gt;0"))=4,3,0)-IF(VALUE(COUNTIF(E742:E745,"&gt;0"))=3,2,0)-IF(VALUE(COUNTIF(E742:E745,"&gt;0"))=2,1,0)</f>
        <v>4.09</v>
      </c>
      <c r="F746" s="24"/>
      <c r="J746" s="7"/>
    </row>
    <row r="747" spans="2:10" x14ac:dyDescent="0.25">
      <c r="E747" s="14"/>
      <c r="J747" s="7"/>
    </row>
    <row r="748" spans="2:10" ht="25.5" x14ac:dyDescent="0.35">
      <c r="B748" s="21"/>
      <c r="C748" s="15" t="s">
        <v>23</v>
      </c>
      <c r="D748" s="79">
        <f>E746*D723</f>
        <v>29991.151999999998</v>
      </c>
      <c r="E748" s="79"/>
      <c r="J748" s="7"/>
    </row>
    <row r="749" spans="2:10" ht="18.75" x14ac:dyDescent="0.3">
      <c r="C749" s="16" t="s">
        <v>8</v>
      </c>
      <c r="D749" s="80">
        <f>D748/D722</f>
        <v>38.549038560411311</v>
      </c>
      <c r="E749" s="80"/>
      <c r="G749" s="7"/>
      <c r="H749" s="43"/>
      <c r="J749" s="7"/>
    </row>
    <row r="750" spans="2:10" ht="18.75" x14ac:dyDescent="0.3">
      <c r="C750" s="16"/>
      <c r="D750" s="67"/>
      <c r="E750" s="67"/>
      <c r="G750" s="7"/>
      <c r="H750" s="69"/>
      <c r="J750" s="7"/>
    </row>
    <row r="751" spans="2:10" ht="60.75" x14ac:dyDescent="0.8">
      <c r="B751" s="102" t="s">
        <v>100</v>
      </c>
      <c r="C751" s="102"/>
      <c r="D751" s="102"/>
      <c r="E751" s="102"/>
      <c r="F751" s="102"/>
      <c r="G751" s="102"/>
      <c r="H751" s="102"/>
      <c r="J751" s="7"/>
    </row>
    <row r="752" spans="2:10" x14ac:dyDescent="0.25">
      <c r="B752" s="103" t="s">
        <v>34</v>
      </c>
      <c r="C752" s="103"/>
      <c r="D752" s="103"/>
      <c r="E752" s="103"/>
      <c r="F752" s="103"/>
      <c r="G752" s="103"/>
      <c r="J752" s="7"/>
    </row>
    <row r="753" spans="2:10" x14ac:dyDescent="0.25">
      <c r="C753" s="68"/>
      <c r="G753" s="7"/>
      <c r="J753" s="7"/>
    </row>
    <row r="754" spans="2:10" ht="25.5" x14ac:dyDescent="0.25">
      <c r="C754" s="13" t="s">
        <v>5</v>
      </c>
      <c r="D754" s="6"/>
      <c r="J754" s="7"/>
    </row>
    <row r="755" spans="2:10" ht="20.25" x14ac:dyDescent="0.25">
      <c r="B755" s="9"/>
      <c r="C755" s="104" t="s">
        <v>15</v>
      </c>
      <c r="D755" s="107" t="s">
        <v>35</v>
      </c>
      <c r="E755" s="108"/>
      <c r="F755" s="108"/>
      <c r="G755" s="109"/>
      <c r="H755" s="38"/>
      <c r="J755" s="7"/>
    </row>
    <row r="756" spans="2:10" ht="20.25" x14ac:dyDescent="0.25">
      <c r="B756" s="9"/>
      <c r="C756" s="105"/>
      <c r="D756" s="110" t="s">
        <v>87</v>
      </c>
      <c r="E756" s="110"/>
      <c r="F756" s="110"/>
      <c r="G756" s="110"/>
      <c r="H756" s="38"/>
      <c r="J756" s="7"/>
    </row>
    <row r="757" spans="2:10" ht="20.25" x14ac:dyDescent="0.25">
      <c r="B757" s="9"/>
      <c r="C757" s="106"/>
      <c r="D757" s="110" t="s">
        <v>106</v>
      </c>
      <c r="E757" s="110"/>
      <c r="F757" s="110"/>
      <c r="G757" s="110"/>
      <c r="H757" s="38"/>
      <c r="J757" s="7"/>
    </row>
    <row r="758" spans="2:10" x14ac:dyDescent="0.25">
      <c r="C758" s="34" t="s">
        <v>12</v>
      </c>
      <c r="D758" s="48">
        <v>1.8</v>
      </c>
      <c r="E758" s="44"/>
      <c r="F758" s="9"/>
      <c r="J758" s="7"/>
    </row>
    <row r="759" spans="2:10" x14ac:dyDescent="0.25">
      <c r="C759" s="1" t="s">
        <v>9</v>
      </c>
      <c r="D759" s="65">
        <v>284</v>
      </c>
      <c r="E759" s="81" t="s">
        <v>16</v>
      </c>
      <c r="F759" s="82"/>
      <c r="G759" s="85">
        <f>D760/D759</f>
        <v>33.593309859154928</v>
      </c>
      <c r="J759" s="7"/>
    </row>
    <row r="760" spans="2:10" x14ac:dyDescent="0.25">
      <c r="C760" s="1" t="s">
        <v>10</v>
      </c>
      <c r="D760" s="49">
        <v>9540.5</v>
      </c>
      <c r="E760" s="83"/>
      <c r="F760" s="84"/>
      <c r="G760" s="86"/>
      <c r="J760" s="7"/>
    </row>
    <row r="761" spans="2:10" x14ac:dyDescent="0.25">
      <c r="C761" s="36"/>
      <c r="D761" s="37"/>
      <c r="E761" s="45"/>
      <c r="J761" s="7"/>
    </row>
    <row r="762" spans="2:10" x14ac:dyDescent="0.3">
      <c r="C762" s="35" t="s">
        <v>7</v>
      </c>
      <c r="D762" s="50" t="s">
        <v>107</v>
      </c>
      <c r="J762" s="7"/>
    </row>
    <row r="763" spans="2:10" x14ac:dyDescent="0.3">
      <c r="C763" s="35" t="s">
        <v>11</v>
      </c>
      <c r="D763" s="50" t="s">
        <v>108</v>
      </c>
      <c r="J763" s="7"/>
    </row>
    <row r="764" spans="2:10" x14ac:dyDescent="0.3">
      <c r="C764" s="35" t="s">
        <v>13</v>
      </c>
      <c r="D764" s="59" t="s">
        <v>32</v>
      </c>
      <c r="E764" s="39"/>
      <c r="J764" s="7"/>
    </row>
    <row r="765" spans="2:10" ht="24" thickBot="1" x14ac:dyDescent="0.3">
      <c r="C765" s="40"/>
      <c r="D765" s="40"/>
      <c r="J765" s="7"/>
    </row>
    <row r="766" spans="2:10" ht="48" thickBot="1" x14ac:dyDescent="0.3">
      <c r="B766" s="87" t="s">
        <v>17</v>
      </c>
      <c r="C766" s="88"/>
      <c r="D766" s="22" t="s">
        <v>20</v>
      </c>
      <c r="E766" s="89" t="s">
        <v>22</v>
      </c>
      <c r="F766" s="90"/>
      <c r="G766" s="2" t="s">
        <v>21</v>
      </c>
      <c r="J766" s="7"/>
    </row>
    <row r="767" spans="2:10" ht="24" thickBot="1" x14ac:dyDescent="0.3">
      <c r="B767" s="91" t="s">
        <v>33</v>
      </c>
      <c r="C767" s="92"/>
      <c r="D767" s="60">
        <v>50.01</v>
      </c>
      <c r="E767" s="51">
        <v>1.8</v>
      </c>
      <c r="F767" s="17" t="s">
        <v>24</v>
      </c>
      <c r="G767" s="25">
        <f t="shared" ref="G767:G774" si="20">D767*E767</f>
        <v>90.018000000000001</v>
      </c>
      <c r="H767" s="93"/>
      <c r="J767" s="7"/>
    </row>
    <row r="768" spans="2:10" ht="23.25" customHeight="1" x14ac:dyDescent="0.25">
      <c r="B768" s="94" t="s">
        <v>18</v>
      </c>
      <c r="C768" s="95"/>
      <c r="D768" s="54">
        <v>189.45</v>
      </c>
      <c r="E768" s="52">
        <v>0.6</v>
      </c>
      <c r="F768" s="18" t="s">
        <v>25</v>
      </c>
      <c r="G768" s="26">
        <f t="shared" si="20"/>
        <v>113.66999999999999</v>
      </c>
      <c r="H768" s="93"/>
      <c r="J768" s="7"/>
    </row>
    <row r="769" spans="2:10" ht="24" customHeight="1" thickBot="1" x14ac:dyDescent="0.3">
      <c r="B769" s="96" t="s">
        <v>19</v>
      </c>
      <c r="C769" s="97"/>
      <c r="D769" s="57">
        <v>762.99</v>
      </c>
      <c r="E769" s="53">
        <v>0.6</v>
      </c>
      <c r="F769" s="19" t="s">
        <v>25</v>
      </c>
      <c r="G769" s="27">
        <f t="shared" si="20"/>
        <v>457.79399999999998</v>
      </c>
      <c r="H769" s="93"/>
      <c r="J769" s="7"/>
    </row>
    <row r="770" spans="2:10" ht="24" customHeight="1" thickBot="1" x14ac:dyDescent="0.3">
      <c r="B770" s="98" t="s">
        <v>233</v>
      </c>
      <c r="C770" s="99"/>
      <c r="D770" s="61">
        <v>1409.04</v>
      </c>
      <c r="E770" s="61"/>
      <c r="F770" s="23" t="s">
        <v>24</v>
      </c>
      <c r="G770" s="28">
        <f t="shared" si="20"/>
        <v>0</v>
      </c>
      <c r="H770" s="93"/>
      <c r="J770" s="7"/>
    </row>
    <row r="771" spans="2:10" ht="23.25" customHeight="1" x14ac:dyDescent="0.25">
      <c r="B771" s="94" t="s">
        <v>31</v>
      </c>
      <c r="C771" s="95"/>
      <c r="D771" s="54">
        <v>5358.15</v>
      </c>
      <c r="E771" s="54">
        <v>0</v>
      </c>
      <c r="F771" s="18" t="s">
        <v>24</v>
      </c>
      <c r="G771" s="26">
        <f t="shared" si="20"/>
        <v>0</v>
      </c>
      <c r="H771" s="93"/>
      <c r="J771" s="7"/>
    </row>
    <row r="772" spans="2:10" ht="23.25" customHeight="1" x14ac:dyDescent="0.25">
      <c r="B772" s="100" t="s">
        <v>26</v>
      </c>
      <c r="C772" s="101"/>
      <c r="D772" s="62">
        <v>246.53</v>
      </c>
      <c r="E772" s="55">
        <v>1.8</v>
      </c>
      <c r="F772" s="20" t="s">
        <v>24</v>
      </c>
      <c r="G772" s="29">
        <f t="shared" si="20"/>
        <v>443.75400000000002</v>
      </c>
      <c r="H772" s="93"/>
      <c r="J772" s="7"/>
    </row>
    <row r="773" spans="2:10" ht="23.25" customHeight="1" x14ac:dyDescent="0.25">
      <c r="B773" s="100" t="s">
        <v>27</v>
      </c>
      <c r="C773" s="101"/>
      <c r="D773" s="63">
        <v>4374.5</v>
      </c>
      <c r="E773" s="56">
        <v>0</v>
      </c>
      <c r="F773" s="20" t="s">
        <v>24</v>
      </c>
      <c r="G773" s="29">
        <f t="shared" si="20"/>
        <v>0</v>
      </c>
      <c r="H773" s="93"/>
      <c r="J773" s="7"/>
    </row>
    <row r="774" spans="2:10" ht="23.25" customHeight="1" x14ac:dyDescent="0.25">
      <c r="B774" s="100" t="s">
        <v>28</v>
      </c>
      <c r="C774" s="101"/>
      <c r="D774" s="63">
        <v>1282.45</v>
      </c>
      <c r="E774" s="56">
        <v>0</v>
      </c>
      <c r="F774" s="20" t="s">
        <v>24</v>
      </c>
      <c r="G774" s="29">
        <f t="shared" si="20"/>
        <v>0</v>
      </c>
      <c r="H774" s="93"/>
      <c r="J774" s="7"/>
    </row>
    <row r="775" spans="2:10" ht="23.25" customHeight="1" x14ac:dyDescent="0.25">
      <c r="B775" s="100" t="s">
        <v>30</v>
      </c>
      <c r="C775" s="101"/>
      <c r="D775" s="63">
        <v>1000.47</v>
      </c>
      <c r="E775" s="56">
        <v>0</v>
      </c>
      <c r="F775" s="20" t="s">
        <v>24</v>
      </c>
      <c r="G775" s="29">
        <f>D775*E775</f>
        <v>0</v>
      </c>
      <c r="H775" s="93"/>
      <c r="J775" s="7"/>
    </row>
    <row r="776" spans="2:10" ht="24" thickBot="1" x14ac:dyDescent="0.3">
      <c r="B776" s="96" t="s">
        <v>29</v>
      </c>
      <c r="C776" s="97"/>
      <c r="D776" s="64">
        <v>718.61</v>
      </c>
      <c r="E776" s="57">
        <v>0</v>
      </c>
      <c r="F776" s="19" t="s">
        <v>24</v>
      </c>
      <c r="G776" s="30">
        <f>D776*E776</f>
        <v>0</v>
      </c>
      <c r="H776" s="93"/>
      <c r="J776" s="7"/>
    </row>
    <row r="777" spans="2:10" x14ac:dyDescent="0.25">
      <c r="C777" s="3"/>
      <c r="D777" s="3"/>
      <c r="E777" s="4"/>
      <c r="F777" s="4"/>
      <c r="H777" s="41"/>
      <c r="J777" s="7"/>
    </row>
    <row r="778" spans="2:10" ht="25.5" x14ac:dyDescent="0.25">
      <c r="C778" s="13" t="s">
        <v>14</v>
      </c>
      <c r="D778" s="6"/>
      <c r="J778" s="7"/>
    </row>
    <row r="779" spans="2:10" ht="18.75" x14ac:dyDescent="0.25">
      <c r="C779" s="78" t="s">
        <v>6</v>
      </c>
      <c r="D779" s="66" t="s">
        <v>0</v>
      </c>
      <c r="E779" s="8">
        <f>IF(G767&gt;0, ROUND((G767+D760)/D760,2), 0)</f>
        <v>1.01</v>
      </c>
      <c r="F779" s="8"/>
      <c r="G779" s="9"/>
      <c r="H779" s="7"/>
      <c r="J779" s="7"/>
    </row>
    <row r="780" spans="2:10" x14ac:dyDescent="0.25">
      <c r="C780" s="78"/>
      <c r="D780" s="66" t="s">
        <v>1</v>
      </c>
      <c r="E780" s="8">
        <f>IF(SUM(G768:G769)&gt;0,ROUND((G768+G769+D760)/D760,2),0)</f>
        <v>1.06</v>
      </c>
      <c r="F780" s="8"/>
      <c r="G780" s="10"/>
      <c r="H780" s="42"/>
      <c r="J780" s="7"/>
    </row>
    <row r="781" spans="2:10" x14ac:dyDescent="0.25">
      <c r="C781" s="78"/>
      <c r="D781" s="66" t="s">
        <v>2</v>
      </c>
      <c r="E781" s="8">
        <f>IF(G770&gt;0,ROUND((G770+D760)/D760,2),0)</f>
        <v>0</v>
      </c>
      <c r="F781" s="11"/>
      <c r="G781" s="10"/>
      <c r="J781" s="7"/>
    </row>
    <row r="782" spans="2:10" x14ac:dyDescent="0.25">
      <c r="C782" s="78"/>
      <c r="D782" s="12" t="s">
        <v>3</v>
      </c>
      <c r="E782" s="31">
        <f>IF(SUM(G771:G776)&gt;0,ROUND((SUM(G771:G776)+D760)/D760,2),0)</f>
        <v>1.05</v>
      </c>
      <c r="F782" s="9"/>
      <c r="G782" s="10"/>
      <c r="J782" s="7"/>
    </row>
    <row r="783" spans="2:10" ht="25.5" x14ac:dyDescent="0.25">
      <c r="D783" s="32" t="s">
        <v>4</v>
      </c>
      <c r="E783" s="33">
        <f>SUM(E779:E782)-IF(VALUE(COUNTIF(E779:E782,"&gt;0"))=4,3,0)-IF(VALUE(COUNTIF(E779:E782,"&gt;0"))=3,2,0)-IF(VALUE(COUNTIF(E779:E782,"&gt;0"))=2,1,0)</f>
        <v>1.1200000000000001</v>
      </c>
      <c r="F783" s="24"/>
      <c r="J783" s="7"/>
    </row>
    <row r="784" spans="2:10" x14ac:dyDescent="0.25">
      <c r="E784" s="14"/>
      <c r="J784" s="7"/>
    </row>
    <row r="785" spans="2:10" ht="25.5" x14ac:dyDescent="0.35">
      <c r="B785" s="21"/>
      <c r="C785" s="15" t="s">
        <v>23</v>
      </c>
      <c r="D785" s="79">
        <f>E783*D760</f>
        <v>10685.36</v>
      </c>
      <c r="E785" s="79"/>
      <c r="J785" s="7"/>
    </row>
    <row r="786" spans="2:10" ht="18.75" x14ac:dyDescent="0.3">
      <c r="C786" s="16" t="s">
        <v>8</v>
      </c>
      <c r="D786" s="80">
        <f>D785/D759</f>
        <v>37.624507042253526</v>
      </c>
      <c r="E786" s="80"/>
      <c r="G786" s="7"/>
      <c r="H786" s="43"/>
      <c r="J786" s="7"/>
    </row>
    <row r="787" spans="2:10" ht="18.75" x14ac:dyDescent="0.3">
      <c r="C787" s="16"/>
      <c r="D787" s="67"/>
      <c r="E787" s="67"/>
      <c r="G787" s="7"/>
      <c r="H787" s="69"/>
      <c r="J787" s="7"/>
    </row>
    <row r="788" spans="2:10" ht="50.25" customHeight="1" x14ac:dyDescent="0.8">
      <c r="B788" s="102" t="s">
        <v>102</v>
      </c>
      <c r="C788" s="102"/>
      <c r="D788" s="102"/>
      <c r="E788" s="102"/>
      <c r="F788" s="102"/>
      <c r="G788" s="102"/>
      <c r="H788" s="102"/>
      <c r="J788" s="7"/>
    </row>
    <row r="789" spans="2:10" ht="23.25" customHeight="1" x14ac:dyDescent="0.25">
      <c r="B789" s="103" t="s">
        <v>34</v>
      </c>
      <c r="C789" s="103"/>
      <c r="D789" s="103"/>
      <c r="E789" s="103"/>
      <c r="F789" s="103"/>
      <c r="G789" s="103"/>
      <c r="J789" s="7"/>
    </row>
    <row r="790" spans="2:10" ht="24" customHeight="1" x14ac:dyDescent="0.25">
      <c r="C790" s="68"/>
      <c r="G790" s="7"/>
      <c r="J790" s="7"/>
    </row>
    <row r="791" spans="2:10" ht="24" customHeight="1" x14ac:dyDescent="0.25">
      <c r="C791" s="13" t="s">
        <v>5</v>
      </c>
      <c r="D791" s="6"/>
      <c r="J791" s="7"/>
    </row>
    <row r="792" spans="2:10" ht="23.25" customHeight="1" x14ac:dyDescent="0.25">
      <c r="B792" s="9"/>
      <c r="C792" s="104" t="s">
        <v>15</v>
      </c>
      <c r="D792" s="107" t="s">
        <v>35</v>
      </c>
      <c r="E792" s="108"/>
      <c r="F792" s="108"/>
      <c r="G792" s="109"/>
      <c r="H792" s="38"/>
      <c r="J792" s="7"/>
    </row>
    <row r="793" spans="2:10" ht="23.25" customHeight="1" x14ac:dyDescent="0.25">
      <c r="B793" s="9"/>
      <c r="C793" s="105"/>
      <c r="D793" s="110" t="s">
        <v>87</v>
      </c>
      <c r="E793" s="110"/>
      <c r="F793" s="110"/>
      <c r="G793" s="110"/>
      <c r="H793" s="38"/>
      <c r="J793" s="7"/>
    </row>
    <row r="794" spans="2:10" ht="23.25" customHeight="1" x14ac:dyDescent="0.25">
      <c r="B794" s="9"/>
      <c r="C794" s="106"/>
      <c r="D794" s="110" t="s">
        <v>101</v>
      </c>
      <c r="E794" s="110"/>
      <c r="F794" s="110"/>
      <c r="G794" s="110"/>
      <c r="H794" s="38"/>
      <c r="J794" s="7"/>
    </row>
    <row r="795" spans="2:10" ht="23.25" customHeight="1" x14ac:dyDescent="0.25">
      <c r="C795" s="34" t="s">
        <v>12</v>
      </c>
      <c r="D795" s="48">
        <v>4.5999999999999996</v>
      </c>
      <c r="E795" s="44"/>
      <c r="F795" s="9"/>
      <c r="J795" s="7"/>
    </row>
    <row r="796" spans="2:10" ht="23.25" customHeight="1" x14ac:dyDescent="0.25">
      <c r="C796" s="1" t="s">
        <v>9</v>
      </c>
      <c r="D796" s="65">
        <v>1207</v>
      </c>
      <c r="E796" s="81" t="s">
        <v>16</v>
      </c>
      <c r="F796" s="82"/>
      <c r="G796" s="85">
        <f>D797/D796</f>
        <v>13.130157415078708</v>
      </c>
      <c r="J796" s="7"/>
    </row>
    <row r="797" spans="2:10" x14ac:dyDescent="0.25">
      <c r="C797" s="1" t="s">
        <v>10</v>
      </c>
      <c r="D797" s="49">
        <v>15848.1</v>
      </c>
      <c r="E797" s="83"/>
      <c r="F797" s="84"/>
      <c r="G797" s="86"/>
      <c r="J797" s="7"/>
    </row>
    <row r="798" spans="2:10" x14ac:dyDescent="0.25">
      <c r="C798" s="36"/>
      <c r="D798" s="37"/>
      <c r="E798" s="45"/>
      <c r="J798" s="7"/>
    </row>
    <row r="799" spans="2:10" x14ac:dyDescent="0.3">
      <c r="C799" s="35" t="s">
        <v>7</v>
      </c>
      <c r="D799" s="50" t="s">
        <v>60</v>
      </c>
      <c r="J799" s="7"/>
    </row>
    <row r="800" spans="2:10" x14ac:dyDescent="0.3">
      <c r="C800" s="35" t="s">
        <v>11</v>
      </c>
      <c r="D800" s="50" t="s">
        <v>52</v>
      </c>
      <c r="J800" s="7"/>
    </row>
    <row r="801" spans="2:10" x14ac:dyDescent="0.3">
      <c r="C801" s="35" t="s">
        <v>13</v>
      </c>
      <c r="D801" s="59" t="s">
        <v>32</v>
      </c>
      <c r="E801" s="39"/>
      <c r="J801" s="7"/>
    </row>
    <row r="802" spans="2:10" ht="24" thickBot="1" x14ac:dyDescent="0.3">
      <c r="C802" s="40"/>
      <c r="D802" s="40"/>
      <c r="J802" s="7"/>
    </row>
    <row r="803" spans="2:10" ht="48" thickBot="1" x14ac:dyDescent="0.3">
      <c r="B803" s="87" t="s">
        <v>17</v>
      </c>
      <c r="C803" s="88"/>
      <c r="D803" s="22" t="s">
        <v>20</v>
      </c>
      <c r="E803" s="89" t="s">
        <v>22</v>
      </c>
      <c r="F803" s="90"/>
      <c r="G803" s="2" t="s">
        <v>21</v>
      </c>
      <c r="J803" s="7"/>
    </row>
    <row r="804" spans="2:10" ht="24" thickBot="1" x14ac:dyDescent="0.3">
      <c r="B804" s="91" t="s">
        <v>33</v>
      </c>
      <c r="C804" s="92"/>
      <c r="D804" s="60">
        <v>50.01</v>
      </c>
      <c r="E804" s="51">
        <v>4.5999999999999996</v>
      </c>
      <c r="F804" s="17" t="s">
        <v>24</v>
      </c>
      <c r="G804" s="25">
        <f t="shared" ref="G804:G811" si="21">D804*E804</f>
        <v>230.04599999999996</v>
      </c>
      <c r="H804" s="93"/>
      <c r="J804" s="7"/>
    </row>
    <row r="805" spans="2:10" ht="23.25" customHeight="1" x14ac:dyDescent="0.25">
      <c r="B805" s="94" t="s">
        <v>18</v>
      </c>
      <c r="C805" s="95"/>
      <c r="D805" s="54">
        <v>189.45</v>
      </c>
      <c r="E805" s="52">
        <v>0.9</v>
      </c>
      <c r="F805" s="18" t="s">
        <v>25</v>
      </c>
      <c r="G805" s="26">
        <f t="shared" si="21"/>
        <v>170.505</v>
      </c>
      <c r="H805" s="93"/>
      <c r="J805" s="7"/>
    </row>
    <row r="806" spans="2:10" ht="24" customHeight="1" thickBot="1" x14ac:dyDescent="0.3">
      <c r="B806" s="96" t="s">
        <v>19</v>
      </c>
      <c r="C806" s="97"/>
      <c r="D806" s="57">
        <v>762.99</v>
      </c>
      <c r="E806" s="53">
        <v>0.9</v>
      </c>
      <c r="F806" s="19" t="s">
        <v>25</v>
      </c>
      <c r="G806" s="27">
        <f t="shared" si="21"/>
        <v>686.69100000000003</v>
      </c>
      <c r="H806" s="93"/>
      <c r="J806" s="7"/>
    </row>
    <row r="807" spans="2:10" ht="24" customHeight="1" thickBot="1" x14ac:dyDescent="0.3">
      <c r="B807" s="98" t="s">
        <v>233</v>
      </c>
      <c r="C807" s="99"/>
      <c r="D807" s="61">
        <v>1409.04</v>
      </c>
      <c r="E807" s="61"/>
      <c r="F807" s="23" t="s">
        <v>24</v>
      </c>
      <c r="G807" s="28">
        <f t="shared" si="21"/>
        <v>0</v>
      </c>
      <c r="H807" s="93"/>
      <c r="J807" s="7"/>
    </row>
    <row r="808" spans="2:10" ht="23.25" customHeight="1" x14ac:dyDescent="0.25">
      <c r="B808" s="94" t="s">
        <v>31</v>
      </c>
      <c r="C808" s="95"/>
      <c r="D808" s="54">
        <v>5358.15</v>
      </c>
      <c r="E808" s="54">
        <v>4.5999999999999996</v>
      </c>
      <c r="F808" s="18" t="s">
        <v>24</v>
      </c>
      <c r="G808" s="26">
        <f t="shared" si="21"/>
        <v>24647.489999999998</v>
      </c>
      <c r="H808" s="93"/>
      <c r="J808" s="7"/>
    </row>
    <row r="809" spans="2:10" ht="23.25" customHeight="1" x14ac:dyDescent="0.25">
      <c r="B809" s="100" t="s">
        <v>26</v>
      </c>
      <c r="C809" s="101"/>
      <c r="D809" s="62">
        <v>246.53</v>
      </c>
      <c r="E809" s="55">
        <v>4.5999999999999996</v>
      </c>
      <c r="F809" s="20" t="s">
        <v>24</v>
      </c>
      <c r="G809" s="29">
        <f t="shared" si="21"/>
        <v>1134.038</v>
      </c>
      <c r="H809" s="93"/>
      <c r="J809" s="7"/>
    </row>
    <row r="810" spans="2:10" ht="23.25" customHeight="1" x14ac:dyDescent="0.25">
      <c r="B810" s="100" t="s">
        <v>27</v>
      </c>
      <c r="C810" s="101"/>
      <c r="D810" s="63">
        <v>4374.5</v>
      </c>
      <c r="E810" s="56">
        <v>0</v>
      </c>
      <c r="F810" s="20" t="s">
        <v>24</v>
      </c>
      <c r="G810" s="29">
        <f t="shared" si="21"/>
        <v>0</v>
      </c>
      <c r="H810" s="93"/>
      <c r="J810" s="7"/>
    </row>
    <row r="811" spans="2:10" ht="23.25" customHeight="1" x14ac:dyDescent="0.25">
      <c r="B811" s="100" t="s">
        <v>28</v>
      </c>
      <c r="C811" s="101"/>
      <c r="D811" s="63">
        <v>1282.45</v>
      </c>
      <c r="E811" s="56">
        <v>0</v>
      </c>
      <c r="F811" s="20" t="s">
        <v>24</v>
      </c>
      <c r="G811" s="29">
        <f t="shared" si="21"/>
        <v>0</v>
      </c>
      <c r="H811" s="93"/>
      <c r="J811" s="7"/>
    </row>
    <row r="812" spans="2:10" ht="23.25" customHeight="1" x14ac:dyDescent="0.25">
      <c r="B812" s="100" t="s">
        <v>30</v>
      </c>
      <c r="C812" s="101"/>
      <c r="D812" s="63">
        <v>1000.47</v>
      </c>
      <c r="E812" s="56">
        <v>0</v>
      </c>
      <c r="F812" s="20" t="s">
        <v>24</v>
      </c>
      <c r="G812" s="29">
        <f>D812*E812</f>
        <v>0</v>
      </c>
      <c r="H812" s="93"/>
      <c r="J812" s="7"/>
    </row>
    <row r="813" spans="2:10" ht="24" thickBot="1" x14ac:dyDescent="0.3">
      <c r="B813" s="96" t="s">
        <v>29</v>
      </c>
      <c r="C813" s="97"/>
      <c r="D813" s="64">
        <v>718.61</v>
      </c>
      <c r="E813" s="57">
        <v>0</v>
      </c>
      <c r="F813" s="19" t="s">
        <v>24</v>
      </c>
      <c r="G813" s="30">
        <f>D813*E813</f>
        <v>0</v>
      </c>
      <c r="H813" s="93"/>
      <c r="J813" s="7"/>
    </row>
    <row r="814" spans="2:10" x14ac:dyDescent="0.25">
      <c r="C814" s="3"/>
      <c r="D814" s="3"/>
      <c r="E814" s="4"/>
      <c r="F814" s="4"/>
      <c r="H814" s="41"/>
      <c r="J814" s="7"/>
    </row>
    <row r="815" spans="2:10" ht="25.5" x14ac:dyDescent="0.25">
      <c r="C815" s="13" t="s">
        <v>14</v>
      </c>
      <c r="D815" s="6"/>
      <c r="J815" s="7"/>
    </row>
    <row r="816" spans="2:10" ht="18.75" x14ac:dyDescent="0.25">
      <c r="C816" s="78" t="s">
        <v>6</v>
      </c>
      <c r="D816" s="66" t="s">
        <v>0</v>
      </c>
      <c r="E816" s="8">
        <f>IF(G804&gt;0, ROUND((G804+D797)/D797,2), 0)</f>
        <v>1.01</v>
      </c>
      <c r="F816" s="8"/>
      <c r="G816" s="9"/>
      <c r="H816" s="7"/>
      <c r="J816" s="7"/>
    </row>
    <row r="817" spans="2:10" ht="24" customHeight="1" x14ac:dyDescent="0.25">
      <c r="C817" s="78"/>
      <c r="D817" s="66" t="s">
        <v>1</v>
      </c>
      <c r="E817" s="8">
        <f>IF(SUM(G805:G806)&gt;0,ROUND((G805+G806+D797)/D797,2),0)</f>
        <v>1.05</v>
      </c>
      <c r="F817" s="8"/>
      <c r="G817" s="10"/>
      <c r="H817" s="42"/>
      <c r="J817" s="7"/>
    </row>
    <row r="818" spans="2:10" ht="23.25" customHeight="1" x14ac:dyDescent="0.25">
      <c r="C818" s="78"/>
      <c r="D818" s="66" t="s">
        <v>2</v>
      </c>
      <c r="E818" s="8">
        <f>IF(G807&gt;0,ROUND((G807+D797)/D797,2),0)</f>
        <v>0</v>
      </c>
      <c r="F818" s="11"/>
      <c r="G818" s="10"/>
      <c r="J818" s="7"/>
    </row>
    <row r="819" spans="2:10" x14ac:dyDescent="0.25">
      <c r="C819" s="78"/>
      <c r="D819" s="12" t="s">
        <v>3</v>
      </c>
      <c r="E819" s="31">
        <f>IF(SUM(G808:G813)&gt;0,ROUND((SUM(G808:G813)+D797)/D797,2),0)</f>
        <v>2.63</v>
      </c>
      <c r="F819" s="9"/>
      <c r="G819" s="10"/>
      <c r="J819" s="7"/>
    </row>
    <row r="820" spans="2:10" ht="25.5" x14ac:dyDescent="0.25">
      <c r="D820" s="32" t="s">
        <v>4</v>
      </c>
      <c r="E820" s="33">
        <f>SUM(E816:E819)-IF(VALUE(COUNTIF(E816:E819,"&gt;0"))=4,3,0)-IF(VALUE(COUNTIF(E816:E819,"&gt;0"))=3,2,0)-IF(VALUE(COUNTIF(E816:E819,"&gt;0"))=2,1,0)</f>
        <v>2.6899999999999995</v>
      </c>
      <c r="F820" s="24"/>
      <c r="J820" s="7"/>
    </row>
    <row r="821" spans="2:10" x14ac:dyDescent="0.25">
      <c r="E821" s="14"/>
      <c r="J821" s="7"/>
    </row>
    <row r="822" spans="2:10" ht="25.5" x14ac:dyDescent="0.35">
      <c r="B822" s="21"/>
      <c r="C822" s="15" t="s">
        <v>23</v>
      </c>
      <c r="D822" s="79">
        <f>E820*D797</f>
        <v>42631.388999999996</v>
      </c>
      <c r="E822" s="79"/>
      <c r="J822" s="7"/>
    </row>
    <row r="823" spans="2:10" ht="18.75" x14ac:dyDescent="0.3">
      <c r="C823" s="16" t="s">
        <v>8</v>
      </c>
      <c r="D823" s="80">
        <f>D822/D796</f>
        <v>35.320123446561716</v>
      </c>
      <c r="E823" s="80"/>
      <c r="G823" s="7"/>
      <c r="H823" s="43"/>
      <c r="J823" s="7"/>
    </row>
    <row r="824" spans="2:10" ht="20.25" x14ac:dyDescent="0.25">
      <c r="C824" s="58"/>
      <c r="G824" s="7"/>
      <c r="H824" s="7"/>
      <c r="J824" s="7"/>
    </row>
    <row r="825" spans="2:10" ht="62.25" customHeight="1" x14ac:dyDescent="0.8">
      <c r="B825" s="102" t="s">
        <v>105</v>
      </c>
      <c r="C825" s="102"/>
      <c r="D825" s="102"/>
      <c r="E825" s="102"/>
      <c r="F825" s="102"/>
      <c r="G825" s="102"/>
      <c r="H825" s="102"/>
      <c r="J825" s="7"/>
    </row>
    <row r="826" spans="2:10" x14ac:dyDescent="0.25">
      <c r="B826" s="103" t="s">
        <v>34</v>
      </c>
      <c r="C826" s="103"/>
      <c r="D826" s="103"/>
      <c r="E826" s="103"/>
      <c r="F826" s="103"/>
      <c r="G826" s="103"/>
      <c r="J826" s="7"/>
    </row>
    <row r="827" spans="2:10" x14ac:dyDescent="0.25">
      <c r="C827" s="68"/>
      <c r="G827" s="7"/>
      <c r="J827" s="7"/>
    </row>
    <row r="828" spans="2:10" ht="25.5" x14ac:dyDescent="0.25">
      <c r="C828" s="13" t="s">
        <v>5</v>
      </c>
      <c r="D828" s="6"/>
      <c r="J828" s="7"/>
    </row>
    <row r="829" spans="2:10" ht="20.25" x14ac:dyDescent="0.25">
      <c r="B829" s="9"/>
      <c r="C829" s="104" t="s">
        <v>15</v>
      </c>
      <c r="D829" s="107" t="s">
        <v>35</v>
      </c>
      <c r="E829" s="108"/>
      <c r="F829" s="108"/>
      <c r="G829" s="109"/>
      <c r="H829" s="38"/>
      <c r="J829" s="7"/>
    </row>
    <row r="830" spans="2:10" ht="20.25" x14ac:dyDescent="0.25">
      <c r="B830" s="9"/>
      <c r="C830" s="105"/>
      <c r="D830" s="110" t="s">
        <v>87</v>
      </c>
      <c r="E830" s="110"/>
      <c r="F830" s="110"/>
      <c r="G830" s="110"/>
      <c r="H830" s="38"/>
      <c r="J830" s="7"/>
    </row>
    <row r="831" spans="2:10" ht="20.25" x14ac:dyDescent="0.25">
      <c r="B831" s="9"/>
      <c r="C831" s="106"/>
      <c r="D831" s="110" t="s">
        <v>103</v>
      </c>
      <c r="E831" s="110"/>
      <c r="F831" s="110"/>
      <c r="G831" s="110"/>
      <c r="H831" s="38"/>
      <c r="J831" s="7"/>
    </row>
    <row r="832" spans="2:10" ht="20.25" customHeight="1" x14ac:dyDescent="0.25">
      <c r="C832" s="34" t="s">
        <v>12</v>
      </c>
      <c r="D832" s="48">
        <v>6.5</v>
      </c>
      <c r="E832" s="44"/>
      <c r="F832" s="9"/>
      <c r="J832" s="7"/>
    </row>
    <row r="833" spans="2:10" ht="24" customHeight="1" x14ac:dyDescent="0.25">
      <c r="C833" s="1" t="s">
        <v>9</v>
      </c>
      <c r="D833" s="65">
        <v>1071</v>
      </c>
      <c r="E833" s="81" t="s">
        <v>16</v>
      </c>
      <c r="F833" s="82"/>
      <c r="G833" s="85">
        <f>D834/D833</f>
        <v>56.573202614379085</v>
      </c>
      <c r="J833" s="7"/>
    </row>
    <row r="834" spans="2:10" ht="23.25" customHeight="1" x14ac:dyDescent="0.25">
      <c r="C834" s="1" t="s">
        <v>10</v>
      </c>
      <c r="D834" s="49">
        <v>60589.9</v>
      </c>
      <c r="E834" s="83"/>
      <c r="F834" s="84"/>
      <c r="G834" s="86"/>
      <c r="J834" s="7"/>
    </row>
    <row r="835" spans="2:10" ht="24" customHeight="1" x14ac:dyDescent="0.25">
      <c r="C835" s="36"/>
      <c r="D835" s="37"/>
      <c r="E835" s="45"/>
      <c r="J835" s="7"/>
    </row>
    <row r="836" spans="2:10" ht="24" customHeight="1" x14ac:dyDescent="0.3">
      <c r="C836" s="35" t="s">
        <v>7</v>
      </c>
      <c r="D836" s="50" t="s">
        <v>104</v>
      </c>
      <c r="J836" s="7"/>
    </row>
    <row r="837" spans="2:10" ht="23.25" customHeight="1" x14ac:dyDescent="0.3">
      <c r="C837" s="35" t="s">
        <v>11</v>
      </c>
      <c r="D837" s="50" t="s">
        <v>38</v>
      </c>
      <c r="J837" s="7"/>
    </row>
    <row r="838" spans="2:10" ht="23.25" customHeight="1" x14ac:dyDescent="0.3">
      <c r="C838" s="35" t="s">
        <v>13</v>
      </c>
      <c r="D838" s="59" t="s">
        <v>32</v>
      </c>
      <c r="E838" s="39"/>
      <c r="J838" s="7"/>
    </row>
    <row r="839" spans="2:10" ht="23.25" customHeight="1" thickBot="1" x14ac:dyDescent="0.3">
      <c r="C839" s="40"/>
      <c r="D839" s="40"/>
      <c r="J839" s="7"/>
    </row>
    <row r="840" spans="2:10" ht="51.75" customHeight="1" thickBot="1" x14ac:dyDescent="0.3">
      <c r="B840" s="87" t="s">
        <v>17</v>
      </c>
      <c r="C840" s="88"/>
      <c r="D840" s="22" t="s">
        <v>20</v>
      </c>
      <c r="E840" s="89" t="s">
        <v>22</v>
      </c>
      <c r="F840" s="90"/>
      <c r="G840" s="2" t="s">
        <v>21</v>
      </c>
      <c r="J840" s="7"/>
    </row>
    <row r="841" spans="2:10" ht="23.25" customHeight="1" thickBot="1" x14ac:dyDescent="0.3">
      <c r="B841" s="91" t="s">
        <v>33</v>
      </c>
      <c r="C841" s="92"/>
      <c r="D841" s="60">
        <v>65.87</v>
      </c>
      <c r="E841" s="51">
        <v>6.5</v>
      </c>
      <c r="F841" s="17" t="s">
        <v>24</v>
      </c>
      <c r="G841" s="25">
        <f t="shared" ref="G841:G848" si="22">D841*E841</f>
        <v>428.15500000000003</v>
      </c>
      <c r="H841" s="93"/>
      <c r="J841" s="7"/>
    </row>
    <row r="842" spans="2:10" ht="23.25" customHeight="1" x14ac:dyDescent="0.25">
      <c r="B842" s="94" t="s">
        <v>18</v>
      </c>
      <c r="C842" s="95"/>
      <c r="D842" s="54">
        <v>189.45</v>
      </c>
      <c r="E842" s="52">
        <v>1.2</v>
      </c>
      <c r="F842" s="18" t="s">
        <v>25</v>
      </c>
      <c r="G842" s="26">
        <f t="shared" si="22"/>
        <v>227.33999999999997</v>
      </c>
      <c r="H842" s="93"/>
      <c r="J842" s="7"/>
    </row>
    <row r="843" spans="2:10" ht="24" customHeight="1" thickBot="1" x14ac:dyDescent="0.3">
      <c r="B843" s="96" t="s">
        <v>19</v>
      </c>
      <c r="C843" s="97"/>
      <c r="D843" s="57">
        <v>762.99</v>
      </c>
      <c r="E843" s="53">
        <v>1.2</v>
      </c>
      <c r="F843" s="19" t="s">
        <v>25</v>
      </c>
      <c r="G843" s="27">
        <f t="shared" si="22"/>
        <v>915.58799999999997</v>
      </c>
      <c r="H843" s="93"/>
      <c r="J843" s="7"/>
    </row>
    <row r="844" spans="2:10" ht="24" customHeight="1" thickBot="1" x14ac:dyDescent="0.3">
      <c r="B844" s="98" t="s">
        <v>233</v>
      </c>
      <c r="C844" s="99"/>
      <c r="D844" s="61">
        <v>1409.04</v>
      </c>
      <c r="E844" s="61"/>
      <c r="F844" s="23" t="s">
        <v>24</v>
      </c>
      <c r="G844" s="28">
        <f t="shared" si="22"/>
        <v>0</v>
      </c>
      <c r="H844" s="93"/>
      <c r="J844" s="7"/>
    </row>
    <row r="845" spans="2:10" ht="23.25" customHeight="1" x14ac:dyDescent="0.25">
      <c r="B845" s="94" t="s">
        <v>31</v>
      </c>
      <c r="C845" s="95"/>
      <c r="D845" s="54">
        <v>5358.15</v>
      </c>
      <c r="E845" s="54">
        <v>6.5</v>
      </c>
      <c r="F845" s="18" t="s">
        <v>24</v>
      </c>
      <c r="G845" s="26">
        <f t="shared" si="22"/>
        <v>34827.974999999999</v>
      </c>
      <c r="H845" s="93"/>
      <c r="J845" s="7"/>
    </row>
    <row r="846" spans="2:10" ht="23.25" customHeight="1" x14ac:dyDescent="0.25">
      <c r="B846" s="100" t="s">
        <v>26</v>
      </c>
      <c r="C846" s="101"/>
      <c r="D846" s="62">
        <v>246.53</v>
      </c>
      <c r="E846" s="55">
        <v>6.5</v>
      </c>
      <c r="F846" s="20" t="s">
        <v>24</v>
      </c>
      <c r="G846" s="29">
        <f t="shared" si="22"/>
        <v>1602.4449999999999</v>
      </c>
      <c r="H846" s="93"/>
      <c r="J846" s="7"/>
    </row>
    <row r="847" spans="2:10" ht="23.25" customHeight="1" x14ac:dyDescent="0.25">
      <c r="B847" s="100" t="s">
        <v>27</v>
      </c>
      <c r="C847" s="101"/>
      <c r="D847" s="63">
        <v>4374.5</v>
      </c>
      <c r="E847" s="56">
        <v>0</v>
      </c>
      <c r="F847" s="20" t="s">
        <v>24</v>
      </c>
      <c r="G847" s="29">
        <f t="shared" si="22"/>
        <v>0</v>
      </c>
      <c r="H847" s="93"/>
      <c r="J847" s="7"/>
    </row>
    <row r="848" spans="2:10" ht="23.25" customHeight="1" x14ac:dyDescent="0.25">
      <c r="B848" s="100" t="s">
        <v>28</v>
      </c>
      <c r="C848" s="101"/>
      <c r="D848" s="63">
        <v>1282.45</v>
      </c>
      <c r="E848" s="56">
        <v>0</v>
      </c>
      <c r="F848" s="20" t="s">
        <v>24</v>
      </c>
      <c r="G848" s="29">
        <f t="shared" si="22"/>
        <v>0</v>
      </c>
      <c r="H848" s="93"/>
      <c r="J848" s="7"/>
    </row>
    <row r="849" spans="2:10" ht="23.25" customHeight="1" x14ac:dyDescent="0.25">
      <c r="B849" s="100" t="s">
        <v>30</v>
      </c>
      <c r="C849" s="101"/>
      <c r="D849" s="63">
        <v>1000.47</v>
      </c>
      <c r="E849" s="56">
        <v>0</v>
      </c>
      <c r="F849" s="20" t="s">
        <v>24</v>
      </c>
      <c r="G849" s="29">
        <f>D849*E849</f>
        <v>0</v>
      </c>
      <c r="H849" s="93"/>
      <c r="J849" s="7"/>
    </row>
    <row r="850" spans="2:10" ht="24" thickBot="1" x14ac:dyDescent="0.3">
      <c r="B850" s="96" t="s">
        <v>29</v>
      </c>
      <c r="C850" s="97"/>
      <c r="D850" s="64">
        <v>718.61</v>
      </c>
      <c r="E850" s="57">
        <v>0</v>
      </c>
      <c r="F850" s="19" t="s">
        <v>24</v>
      </c>
      <c r="G850" s="30">
        <f>D850*E850</f>
        <v>0</v>
      </c>
      <c r="H850" s="93"/>
      <c r="J850" s="7"/>
    </row>
    <row r="851" spans="2:10" x14ac:dyDescent="0.25">
      <c r="C851" s="3"/>
      <c r="D851" s="3"/>
      <c r="E851" s="4"/>
      <c r="F851" s="4"/>
      <c r="H851" s="41"/>
      <c r="J851" s="7"/>
    </row>
    <row r="852" spans="2:10" ht="25.5" x14ac:dyDescent="0.25">
      <c r="C852" s="13" t="s">
        <v>14</v>
      </c>
      <c r="D852" s="6"/>
      <c r="J852" s="7"/>
    </row>
    <row r="853" spans="2:10" ht="18.75" x14ac:dyDescent="0.25">
      <c r="C853" s="78" t="s">
        <v>6</v>
      </c>
      <c r="D853" s="66" t="s">
        <v>0</v>
      </c>
      <c r="E853" s="8">
        <f>IF(G841&gt;0, ROUND((G841+D834)/D834,2), 0)</f>
        <v>1.01</v>
      </c>
      <c r="F853" s="8"/>
      <c r="G853" s="9"/>
      <c r="H853" s="7"/>
      <c r="J853" s="7"/>
    </row>
    <row r="854" spans="2:10" x14ac:dyDescent="0.25">
      <c r="C854" s="78"/>
      <c r="D854" s="66" t="s">
        <v>1</v>
      </c>
      <c r="E854" s="8">
        <f>IF(SUM(G842:G843)&gt;0,ROUND((G842+G843+D834)/D834,2),0)</f>
        <v>1.02</v>
      </c>
      <c r="F854" s="8"/>
      <c r="G854" s="10"/>
      <c r="H854" s="42"/>
    </row>
    <row r="855" spans="2:10" x14ac:dyDescent="0.25">
      <c r="C855" s="78"/>
      <c r="D855" s="66" t="s">
        <v>2</v>
      </c>
      <c r="E855" s="8">
        <f>IF(G844&gt;0,ROUND((G844+D834)/D834,2),0)</f>
        <v>0</v>
      </c>
      <c r="F855" s="11"/>
      <c r="G855" s="10"/>
    </row>
    <row r="856" spans="2:10" x14ac:dyDescent="0.25">
      <c r="C856" s="78"/>
      <c r="D856" s="12" t="s">
        <v>3</v>
      </c>
      <c r="E856" s="31">
        <f>IF(SUM(G845:G850)&gt;0,ROUND((SUM(G845:G850)+D834)/D834,2),0)</f>
        <v>1.6</v>
      </c>
      <c r="F856" s="9"/>
      <c r="G856" s="10"/>
    </row>
    <row r="857" spans="2:10" ht="25.5" x14ac:dyDescent="0.25">
      <c r="D857" s="32" t="s">
        <v>4</v>
      </c>
      <c r="E857" s="33">
        <f>SUM(E853:E856)-IF(VALUE(COUNTIF(E853:E856,"&gt;0"))=4,3,0)-IF(VALUE(COUNTIF(E853:E856,"&gt;0"))=3,2,0)-IF(VALUE(COUNTIF(E853:E856,"&gt;0"))=2,1,0)</f>
        <v>1.6300000000000003</v>
      </c>
      <c r="F857" s="24"/>
    </row>
    <row r="858" spans="2:10" x14ac:dyDescent="0.25">
      <c r="E858" s="14"/>
    </row>
    <row r="859" spans="2:10" ht="25.5" x14ac:dyDescent="0.35">
      <c r="B859" s="21"/>
      <c r="C859" s="15" t="s">
        <v>23</v>
      </c>
      <c r="D859" s="79">
        <f>E857*D834</f>
        <v>98761.537000000026</v>
      </c>
      <c r="E859" s="79"/>
    </row>
    <row r="860" spans="2:10" ht="20.25" x14ac:dyDescent="0.3">
      <c r="C860" s="16" t="s">
        <v>8</v>
      </c>
      <c r="D860" s="80">
        <f>D859/D833</f>
        <v>92.214320261437933</v>
      </c>
      <c r="E860" s="80"/>
      <c r="G860" s="7"/>
      <c r="H860" s="43"/>
    </row>
    <row r="862" spans="2:10" ht="60.75" x14ac:dyDescent="0.8">
      <c r="B862" s="102" t="s">
        <v>109</v>
      </c>
      <c r="C862" s="102"/>
      <c r="D862" s="102"/>
      <c r="E862" s="102"/>
      <c r="F862" s="102"/>
      <c r="G862" s="102"/>
      <c r="H862" s="102"/>
    </row>
    <row r="863" spans="2:10" x14ac:dyDescent="0.25">
      <c r="B863" s="103" t="s">
        <v>34</v>
      </c>
      <c r="C863" s="103"/>
      <c r="D863" s="103"/>
      <c r="E863" s="103"/>
      <c r="F863" s="103"/>
      <c r="G863" s="103"/>
    </row>
    <row r="864" spans="2:10" x14ac:dyDescent="0.25">
      <c r="C864" s="68"/>
      <c r="G864" s="7"/>
    </row>
    <row r="865" spans="2:8" ht="25.5" x14ac:dyDescent="0.25">
      <c r="C865" s="13" t="s">
        <v>5</v>
      </c>
      <c r="D865" s="6"/>
    </row>
    <row r="866" spans="2:8" ht="20.25" x14ac:dyDescent="0.25">
      <c r="B866" s="9"/>
      <c r="C866" s="104" t="s">
        <v>15</v>
      </c>
      <c r="D866" s="107" t="s">
        <v>35</v>
      </c>
      <c r="E866" s="108"/>
      <c r="F866" s="108"/>
      <c r="G866" s="109"/>
      <c r="H866" s="38"/>
    </row>
    <row r="867" spans="2:8" ht="20.25" x14ac:dyDescent="0.25">
      <c r="B867" s="9"/>
      <c r="C867" s="105"/>
      <c r="D867" s="110" t="s">
        <v>87</v>
      </c>
      <c r="E867" s="110"/>
      <c r="F867" s="110"/>
      <c r="G867" s="110"/>
      <c r="H867" s="38"/>
    </row>
    <row r="868" spans="2:8" ht="20.25" x14ac:dyDescent="0.25">
      <c r="B868" s="9"/>
      <c r="C868" s="106"/>
      <c r="D868" s="110" t="s">
        <v>110</v>
      </c>
      <c r="E868" s="110"/>
      <c r="F868" s="110"/>
      <c r="G868" s="110"/>
      <c r="H868" s="38"/>
    </row>
    <row r="869" spans="2:8" x14ac:dyDescent="0.25">
      <c r="C869" s="34" t="s">
        <v>12</v>
      </c>
      <c r="D869" s="48">
        <v>6.1</v>
      </c>
      <c r="E869" s="44"/>
      <c r="F869" s="9"/>
    </row>
    <row r="870" spans="2:8" x14ac:dyDescent="0.25">
      <c r="C870" s="1" t="s">
        <v>9</v>
      </c>
      <c r="D870" s="65">
        <v>1346</v>
      </c>
      <c r="E870" s="81" t="s">
        <v>16</v>
      </c>
      <c r="F870" s="82"/>
      <c r="G870" s="85">
        <f>D871/D870</f>
        <v>9.6550520059435367</v>
      </c>
    </row>
    <row r="871" spans="2:8" x14ac:dyDescent="0.25">
      <c r="C871" s="1" t="s">
        <v>10</v>
      </c>
      <c r="D871" s="49">
        <v>12995.7</v>
      </c>
      <c r="E871" s="83"/>
      <c r="F871" s="84"/>
      <c r="G871" s="86"/>
    </row>
    <row r="872" spans="2:8" x14ac:dyDescent="0.25">
      <c r="C872" s="36"/>
      <c r="D872" s="37"/>
      <c r="E872" s="45"/>
    </row>
    <row r="873" spans="2:8" x14ac:dyDescent="0.3">
      <c r="C873" s="35" t="s">
        <v>7</v>
      </c>
      <c r="D873" s="50" t="s">
        <v>111</v>
      </c>
    </row>
    <row r="874" spans="2:8" x14ac:dyDescent="0.3">
      <c r="C874" s="35" t="s">
        <v>11</v>
      </c>
      <c r="D874" s="50" t="s">
        <v>38</v>
      </c>
    </row>
    <row r="875" spans="2:8" x14ac:dyDescent="0.3">
      <c r="C875" s="35" t="s">
        <v>13</v>
      </c>
      <c r="D875" s="59" t="s">
        <v>32</v>
      </c>
      <c r="E875" s="39"/>
    </row>
    <row r="876" spans="2:8" ht="24" thickBot="1" x14ac:dyDescent="0.3">
      <c r="C876" s="40"/>
      <c r="D876" s="40"/>
    </row>
    <row r="877" spans="2:8" ht="48" thickBot="1" x14ac:dyDescent="0.3">
      <c r="B877" s="87" t="s">
        <v>17</v>
      </c>
      <c r="C877" s="88"/>
      <c r="D877" s="22" t="s">
        <v>20</v>
      </c>
      <c r="E877" s="89" t="s">
        <v>22</v>
      </c>
      <c r="F877" s="90"/>
      <c r="G877" s="2" t="s">
        <v>21</v>
      </c>
    </row>
    <row r="878" spans="2:8" ht="24" thickBot="1" x14ac:dyDescent="0.3">
      <c r="B878" s="91" t="s">
        <v>33</v>
      </c>
      <c r="C878" s="92"/>
      <c r="D878" s="60">
        <v>65.87</v>
      </c>
      <c r="E878" s="51">
        <v>6.1</v>
      </c>
      <c r="F878" s="17" t="s">
        <v>24</v>
      </c>
      <c r="G878" s="25">
        <f t="shared" ref="G878:G885" si="23">D878*E878</f>
        <v>401.80700000000002</v>
      </c>
      <c r="H878" s="93"/>
    </row>
    <row r="879" spans="2:8" ht="23.25" customHeight="1" x14ac:dyDescent="0.25">
      <c r="B879" s="94" t="s">
        <v>18</v>
      </c>
      <c r="C879" s="95"/>
      <c r="D879" s="54">
        <v>189.45</v>
      </c>
      <c r="E879" s="52">
        <v>1.3</v>
      </c>
      <c r="F879" s="18" t="s">
        <v>25</v>
      </c>
      <c r="G879" s="26">
        <f t="shared" si="23"/>
        <v>246.285</v>
      </c>
      <c r="H879" s="93"/>
    </row>
    <row r="880" spans="2:8" ht="24" customHeight="1" thickBot="1" x14ac:dyDescent="0.3">
      <c r="B880" s="96" t="s">
        <v>19</v>
      </c>
      <c r="C880" s="97"/>
      <c r="D880" s="57">
        <v>762.99</v>
      </c>
      <c r="E880" s="53">
        <v>1.3</v>
      </c>
      <c r="F880" s="19" t="s">
        <v>25</v>
      </c>
      <c r="G880" s="27">
        <f t="shared" si="23"/>
        <v>991.88700000000006</v>
      </c>
      <c r="H880" s="93"/>
    </row>
    <row r="881" spans="2:8" ht="24" customHeight="1" thickBot="1" x14ac:dyDescent="0.3">
      <c r="B881" s="98" t="s">
        <v>233</v>
      </c>
      <c r="C881" s="99"/>
      <c r="D881" s="61">
        <v>1409.04</v>
      </c>
      <c r="E881" s="61"/>
      <c r="F881" s="23" t="s">
        <v>24</v>
      </c>
      <c r="G881" s="28">
        <f t="shared" si="23"/>
        <v>0</v>
      </c>
      <c r="H881" s="93"/>
    </row>
    <row r="882" spans="2:8" ht="23.25" customHeight="1" x14ac:dyDescent="0.25">
      <c r="B882" s="94" t="s">
        <v>31</v>
      </c>
      <c r="C882" s="95"/>
      <c r="D882" s="54">
        <v>5358.15</v>
      </c>
      <c r="E882" s="54">
        <v>6.1</v>
      </c>
      <c r="F882" s="18" t="s">
        <v>24</v>
      </c>
      <c r="G882" s="26">
        <f t="shared" si="23"/>
        <v>32684.714999999997</v>
      </c>
      <c r="H882" s="93"/>
    </row>
    <row r="883" spans="2:8" ht="23.25" customHeight="1" x14ac:dyDescent="0.25">
      <c r="B883" s="100" t="s">
        <v>26</v>
      </c>
      <c r="C883" s="101"/>
      <c r="D883" s="62">
        <v>246.53</v>
      </c>
      <c r="E883" s="55">
        <v>6.1</v>
      </c>
      <c r="F883" s="20" t="s">
        <v>24</v>
      </c>
      <c r="G883" s="29">
        <f t="shared" si="23"/>
        <v>1503.8329999999999</v>
      </c>
      <c r="H883" s="93"/>
    </row>
    <row r="884" spans="2:8" ht="23.25" customHeight="1" x14ac:dyDescent="0.25">
      <c r="B884" s="100" t="s">
        <v>27</v>
      </c>
      <c r="C884" s="101"/>
      <c r="D884" s="63">
        <v>4374.5</v>
      </c>
      <c r="E884" s="56">
        <v>0</v>
      </c>
      <c r="F884" s="20" t="s">
        <v>24</v>
      </c>
      <c r="G884" s="29">
        <f t="shared" si="23"/>
        <v>0</v>
      </c>
      <c r="H884" s="93"/>
    </row>
    <row r="885" spans="2:8" ht="23.25" customHeight="1" x14ac:dyDescent="0.25">
      <c r="B885" s="100" t="s">
        <v>28</v>
      </c>
      <c r="C885" s="101"/>
      <c r="D885" s="63">
        <v>1282.45</v>
      </c>
      <c r="E885" s="56">
        <v>0</v>
      </c>
      <c r="F885" s="20" t="s">
        <v>24</v>
      </c>
      <c r="G885" s="29">
        <f t="shared" si="23"/>
        <v>0</v>
      </c>
      <c r="H885" s="93"/>
    </row>
    <row r="886" spans="2:8" ht="23.25" customHeight="1" x14ac:dyDescent="0.25">
      <c r="B886" s="100" t="s">
        <v>30</v>
      </c>
      <c r="C886" s="101"/>
      <c r="D886" s="63">
        <v>1000.47</v>
      </c>
      <c r="E886" s="56">
        <v>0</v>
      </c>
      <c r="F886" s="20" t="s">
        <v>24</v>
      </c>
      <c r="G886" s="29">
        <f>D886*E886</f>
        <v>0</v>
      </c>
      <c r="H886" s="93"/>
    </row>
    <row r="887" spans="2:8" ht="24" thickBot="1" x14ac:dyDescent="0.3">
      <c r="B887" s="96" t="s">
        <v>29</v>
      </c>
      <c r="C887" s="97"/>
      <c r="D887" s="64">
        <v>718.61</v>
      </c>
      <c r="E887" s="57">
        <v>0</v>
      </c>
      <c r="F887" s="19" t="s">
        <v>24</v>
      </c>
      <c r="G887" s="30">
        <f>D887*E887</f>
        <v>0</v>
      </c>
      <c r="H887" s="93"/>
    </row>
    <row r="888" spans="2:8" x14ac:dyDescent="0.25">
      <c r="C888" s="3"/>
      <c r="D888" s="3"/>
      <c r="E888" s="4"/>
      <c r="F888" s="4"/>
      <c r="H888" s="41"/>
    </row>
    <row r="889" spans="2:8" ht="25.5" x14ac:dyDescent="0.25">
      <c r="C889" s="13" t="s">
        <v>14</v>
      </c>
      <c r="D889" s="6"/>
    </row>
    <row r="890" spans="2:8" ht="20.25" x14ac:dyDescent="0.25">
      <c r="C890" s="78" t="s">
        <v>6</v>
      </c>
      <c r="D890" s="66" t="s">
        <v>0</v>
      </c>
      <c r="E890" s="8">
        <f>IF(G878&gt;0, ROUND((G878+D871)/D871,2), 0)</f>
        <v>1.03</v>
      </c>
      <c r="F890" s="8"/>
      <c r="G890" s="9"/>
      <c r="H890" s="7"/>
    </row>
    <row r="891" spans="2:8" x14ac:dyDescent="0.25">
      <c r="C891" s="78"/>
      <c r="D891" s="66" t="s">
        <v>1</v>
      </c>
      <c r="E891" s="8">
        <f>IF(SUM(G879:G880)&gt;0,ROUND((G879+G880+D871)/D871,2),0)</f>
        <v>1.1000000000000001</v>
      </c>
      <c r="F891" s="8"/>
      <c r="G891" s="10"/>
      <c r="H891" s="42"/>
    </row>
    <row r="892" spans="2:8" x14ac:dyDescent="0.25">
      <c r="C892" s="78"/>
      <c r="D892" s="66" t="s">
        <v>2</v>
      </c>
      <c r="E892" s="8">
        <f>IF(G881&gt;0,ROUND((G881+D871)/D871,2),0)</f>
        <v>0</v>
      </c>
      <c r="F892" s="11"/>
      <c r="G892" s="10"/>
    </row>
    <row r="893" spans="2:8" x14ac:dyDescent="0.25">
      <c r="C893" s="78"/>
      <c r="D893" s="12" t="s">
        <v>3</v>
      </c>
      <c r="E893" s="31">
        <f>IF(SUM(G882:G887)&gt;0,ROUND((SUM(G882:G887)+D871)/D871,2),0)</f>
        <v>3.63</v>
      </c>
      <c r="F893" s="9"/>
      <c r="G893" s="10"/>
    </row>
    <row r="894" spans="2:8" ht="25.5" x14ac:dyDescent="0.25">
      <c r="D894" s="32" t="s">
        <v>4</v>
      </c>
      <c r="E894" s="33">
        <f>SUM(E890:E893)-IF(VALUE(COUNTIF(E890:E893,"&gt;0"))=4,3,0)-IF(VALUE(COUNTIF(E890:E893,"&gt;0"))=3,2,0)-IF(VALUE(COUNTIF(E890:E893,"&gt;0"))=2,1,0)</f>
        <v>3.76</v>
      </c>
      <c r="F894" s="24"/>
    </row>
    <row r="895" spans="2:8" x14ac:dyDescent="0.25">
      <c r="E895" s="14"/>
    </row>
    <row r="896" spans="2:8" ht="25.5" x14ac:dyDescent="0.35">
      <c r="B896" s="21"/>
      <c r="C896" s="15" t="s">
        <v>23</v>
      </c>
      <c r="D896" s="79">
        <f>E894*D871</f>
        <v>48863.832000000002</v>
      </c>
      <c r="E896" s="79"/>
    </row>
    <row r="897" spans="2:8" ht="20.25" x14ac:dyDescent="0.3">
      <c r="C897" s="16" t="s">
        <v>8</v>
      </c>
      <c r="D897" s="80">
        <f>D896/D870</f>
        <v>36.302995542347702</v>
      </c>
      <c r="E897" s="80"/>
      <c r="G897" s="7"/>
      <c r="H897" s="43"/>
    </row>
    <row r="899" spans="2:8" ht="60.75" x14ac:dyDescent="0.8">
      <c r="B899" s="102" t="s">
        <v>112</v>
      </c>
      <c r="C899" s="102"/>
      <c r="D899" s="102"/>
      <c r="E899" s="102"/>
      <c r="F899" s="102"/>
      <c r="G899" s="102"/>
      <c r="H899" s="102"/>
    </row>
    <row r="900" spans="2:8" x14ac:dyDescent="0.25">
      <c r="B900" s="103" t="s">
        <v>34</v>
      </c>
      <c r="C900" s="103"/>
      <c r="D900" s="103"/>
      <c r="E900" s="103"/>
      <c r="F900" s="103"/>
      <c r="G900" s="103"/>
    </row>
    <row r="901" spans="2:8" x14ac:dyDescent="0.25">
      <c r="C901" s="68"/>
      <c r="G901" s="7"/>
    </row>
    <row r="902" spans="2:8" ht="25.5" x14ac:dyDescent="0.25">
      <c r="C902" s="13" t="s">
        <v>5</v>
      </c>
      <c r="D902" s="6"/>
    </row>
    <row r="903" spans="2:8" ht="20.25" x14ac:dyDescent="0.25">
      <c r="B903" s="9"/>
      <c r="C903" s="104" t="s">
        <v>15</v>
      </c>
      <c r="D903" s="107" t="s">
        <v>35</v>
      </c>
      <c r="E903" s="108"/>
      <c r="F903" s="108"/>
      <c r="G903" s="109"/>
      <c r="H903" s="38"/>
    </row>
    <row r="904" spans="2:8" ht="20.25" x14ac:dyDescent="0.25">
      <c r="B904" s="9"/>
      <c r="C904" s="105"/>
      <c r="D904" s="110" t="s">
        <v>87</v>
      </c>
      <c r="E904" s="110"/>
      <c r="F904" s="110"/>
      <c r="G904" s="110"/>
      <c r="H904" s="38"/>
    </row>
    <row r="905" spans="2:8" ht="20.25" x14ac:dyDescent="0.25">
      <c r="B905" s="9"/>
      <c r="C905" s="106"/>
      <c r="D905" s="110" t="s">
        <v>235</v>
      </c>
      <c r="E905" s="110"/>
      <c r="F905" s="110"/>
      <c r="G905" s="110"/>
      <c r="H905" s="38"/>
    </row>
    <row r="906" spans="2:8" x14ac:dyDescent="0.25">
      <c r="C906" s="34" t="s">
        <v>12</v>
      </c>
      <c r="D906" s="48">
        <v>10</v>
      </c>
      <c r="E906" s="44"/>
      <c r="F906" s="9"/>
    </row>
    <row r="907" spans="2:8" x14ac:dyDescent="0.25">
      <c r="C907" s="1" t="s">
        <v>9</v>
      </c>
      <c r="D907" s="65">
        <v>2499</v>
      </c>
      <c r="E907" s="81" t="s">
        <v>16</v>
      </c>
      <c r="F907" s="82"/>
      <c r="G907" s="85">
        <f>D908/D907</f>
        <v>14.019007603041217</v>
      </c>
    </row>
    <row r="908" spans="2:8" x14ac:dyDescent="0.25">
      <c r="C908" s="1" t="s">
        <v>10</v>
      </c>
      <c r="D908" s="49">
        <v>35033.5</v>
      </c>
      <c r="E908" s="83"/>
      <c r="F908" s="84"/>
      <c r="G908" s="86"/>
    </row>
    <row r="909" spans="2:8" x14ac:dyDescent="0.25">
      <c r="C909" s="36"/>
      <c r="D909" s="37"/>
      <c r="E909" s="45"/>
    </row>
    <row r="910" spans="2:8" x14ac:dyDescent="0.3">
      <c r="C910" s="35" t="s">
        <v>7</v>
      </c>
      <c r="D910" s="50" t="s">
        <v>37</v>
      </c>
    </row>
    <row r="911" spans="2:8" x14ac:dyDescent="0.3">
      <c r="C911" s="35" t="s">
        <v>11</v>
      </c>
      <c r="D911" s="50" t="s">
        <v>49</v>
      </c>
    </row>
    <row r="912" spans="2:8" x14ac:dyDescent="0.3">
      <c r="C912" s="35" t="s">
        <v>13</v>
      </c>
      <c r="D912" s="59" t="s">
        <v>32</v>
      </c>
      <c r="E912" s="39"/>
    </row>
    <row r="913" spans="2:8" ht="24" thickBot="1" x14ac:dyDescent="0.3">
      <c r="C913" s="40"/>
      <c r="D913" s="40"/>
    </row>
    <row r="914" spans="2:8" ht="48" thickBot="1" x14ac:dyDescent="0.3">
      <c r="B914" s="87" t="s">
        <v>17</v>
      </c>
      <c r="C914" s="88"/>
      <c r="D914" s="22" t="s">
        <v>20</v>
      </c>
      <c r="E914" s="89" t="s">
        <v>22</v>
      </c>
      <c r="F914" s="90"/>
      <c r="G914" s="2" t="s">
        <v>21</v>
      </c>
    </row>
    <row r="915" spans="2:8" ht="24" thickBot="1" x14ac:dyDescent="0.3">
      <c r="B915" s="91" t="s">
        <v>33</v>
      </c>
      <c r="C915" s="92"/>
      <c r="D915" s="60">
        <v>50.01</v>
      </c>
      <c r="E915" s="51">
        <v>10</v>
      </c>
      <c r="F915" s="17" t="s">
        <v>24</v>
      </c>
      <c r="G915" s="25">
        <f t="shared" ref="G915:G922" si="24">D915*E915</f>
        <v>500.09999999999997</v>
      </c>
      <c r="H915" s="93"/>
    </row>
    <row r="916" spans="2:8" ht="23.25" customHeight="1" x14ac:dyDescent="0.25">
      <c r="B916" s="94" t="s">
        <v>18</v>
      </c>
      <c r="C916" s="95"/>
      <c r="D916" s="54">
        <v>189.45</v>
      </c>
      <c r="E916" s="52">
        <v>1.5</v>
      </c>
      <c r="F916" s="18" t="s">
        <v>25</v>
      </c>
      <c r="G916" s="26">
        <f t="shared" si="24"/>
        <v>284.17499999999995</v>
      </c>
      <c r="H916" s="93"/>
    </row>
    <row r="917" spans="2:8" ht="24" customHeight="1" thickBot="1" x14ac:dyDescent="0.3">
      <c r="B917" s="96" t="s">
        <v>19</v>
      </c>
      <c r="C917" s="97"/>
      <c r="D917" s="57">
        <v>762.99</v>
      </c>
      <c r="E917" s="53">
        <v>1.5</v>
      </c>
      <c r="F917" s="19" t="s">
        <v>25</v>
      </c>
      <c r="G917" s="27">
        <f t="shared" si="24"/>
        <v>1144.4850000000001</v>
      </c>
      <c r="H917" s="93"/>
    </row>
    <row r="918" spans="2:8" ht="24" customHeight="1" thickBot="1" x14ac:dyDescent="0.3">
      <c r="B918" s="98" t="s">
        <v>233</v>
      </c>
      <c r="C918" s="99"/>
      <c r="D918" s="61">
        <v>1409.04</v>
      </c>
      <c r="E918" s="61"/>
      <c r="F918" s="23" t="s">
        <v>24</v>
      </c>
      <c r="G918" s="28">
        <f t="shared" si="24"/>
        <v>0</v>
      </c>
      <c r="H918" s="93"/>
    </row>
    <row r="919" spans="2:8" ht="23.25" customHeight="1" x14ac:dyDescent="0.25">
      <c r="B919" s="94" t="s">
        <v>31</v>
      </c>
      <c r="C919" s="95"/>
      <c r="D919" s="54">
        <v>5358.15</v>
      </c>
      <c r="E919" s="54">
        <v>10</v>
      </c>
      <c r="F919" s="18" t="s">
        <v>24</v>
      </c>
      <c r="G919" s="26">
        <f t="shared" si="24"/>
        <v>53581.5</v>
      </c>
      <c r="H919" s="93"/>
    </row>
    <row r="920" spans="2:8" ht="23.25" customHeight="1" x14ac:dyDescent="0.25">
      <c r="B920" s="100" t="s">
        <v>26</v>
      </c>
      <c r="C920" s="101"/>
      <c r="D920" s="62">
        <v>246.53</v>
      </c>
      <c r="E920" s="55">
        <v>10</v>
      </c>
      <c r="F920" s="20" t="s">
        <v>24</v>
      </c>
      <c r="G920" s="29">
        <f t="shared" si="24"/>
        <v>2465.3000000000002</v>
      </c>
      <c r="H920" s="93"/>
    </row>
    <row r="921" spans="2:8" ht="23.25" customHeight="1" x14ac:dyDescent="0.25">
      <c r="B921" s="100" t="s">
        <v>27</v>
      </c>
      <c r="C921" s="101"/>
      <c r="D921" s="63">
        <v>4374.5</v>
      </c>
      <c r="E921" s="56">
        <v>0</v>
      </c>
      <c r="F921" s="20" t="s">
        <v>24</v>
      </c>
      <c r="G921" s="29">
        <f t="shared" si="24"/>
        <v>0</v>
      </c>
      <c r="H921" s="93"/>
    </row>
    <row r="922" spans="2:8" ht="23.25" customHeight="1" x14ac:dyDescent="0.25">
      <c r="B922" s="100" t="s">
        <v>28</v>
      </c>
      <c r="C922" s="101"/>
      <c r="D922" s="63">
        <v>1282.45</v>
      </c>
      <c r="E922" s="56">
        <v>0</v>
      </c>
      <c r="F922" s="20" t="s">
        <v>24</v>
      </c>
      <c r="G922" s="29">
        <f t="shared" si="24"/>
        <v>0</v>
      </c>
      <c r="H922" s="93"/>
    </row>
    <row r="923" spans="2:8" ht="23.25" customHeight="1" x14ac:dyDescent="0.25">
      <c r="B923" s="100" t="s">
        <v>30</v>
      </c>
      <c r="C923" s="101"/>
      <c r="D923" s="63">
        <v>1000.47</v>
      </c>
      <c r="E923" s="56">
        <v>0</v>
      </c>
      <c r="F923" s="20" t="s">
        <v>24</v>
      </c>
      <c r="G923" s="29">
        <f>D923*E923</f>
        <v>0</v>
      </c>
      <c r="H923" s="93"/>
    </row>
    <row r="924" spans="2:8" ht="24" thickBot="1" x14ac:dyDescent="0.3">
      <c r="B924" s="96" t="s">
        <v>29</v>
      </c>
      <c r="C924" s="97"/>
      <c r="D924" s="64">
        <v>718.61</v>
      </c>
      <c r="E924" s="57">
        <v>0</v>
      </c>
      <c r="F924" s="19" t="s">
        <v>24</v>
      </c>
      <c r="G924" s="30">
        <f>D924*E924</f>
        <v>0</v>
      </c>
      <c r="H924" s="93"/>
    </row>
    <row r="925" spans="2:8" x14ac:dyDescent="0.25">
      <c r="C925" s="3"/>
      <c r="D925" s="3"/>
      <c r="E925" s="4"/>
      <c r="F925" s="4"/>
      <c r="H925" s="41"/>
    </row>
    <row r="926" spans="2:8" ht="25.5" x14ac:dyDescent="0.25">
      <c r="C926" s="13" t="s">
        <v>14</v>
      </c>
      <c r="D926" s="6"/>
    </row>
    <row r="927" spans="2:8" ht="20.25" x14ac:dyDescent="0.25">
      <c r="C927" s="78" t="s">
        <v>6</v>
      </c>
      <c r="D927" s="66" t="s">
        <v>0</v>
      </c>
      <c r="E927" s="8">
        <f>IF(G915&gt;0, ROUND((G915+D908)/D908,2), 0)</f>
        <v>1.01</v>
      </c>
      <c r="F927" s="8"/>
      <c r="G927" s="9"/>
      <c r="H927" s="7"/>
    </row>
    <row r="928" spans="2:8" x14ac:dyDescent="0.25">
      <c r="C928" s="78"/>
      <c r="D928" s="66" t="s">
        <v>1</v>
      </c>
      <c r="E928" s="8">
        <f>IF(SUM(G916:G917)&gt;0,ROUND((G916+G917+D908)/D908,2),0)</f>
        <v>1.04</v>
      </c>
      <c r="F928" s="8"/>
      <c r="G928" s="10"/>
      <c r="H928" s="42"/>
    </row>
    <row r="929" spans="2:8" x14ac:dyDescent="0.25">
      <c r="C929" s="78"/>
      <c r="D929" s="66" t="s">
        <v>2</v>
      </c>
      <c r="E929" s="8">
        <f>IF(G918&gt;0,ROUND((G918+D908)/D908,2),0)</f>
        <v>0</v>
      </c>
      <c r="F929" s="11"/>
      <c r="G929" s="10"/>
    </row>
    <row r="930" spans="2:8" x14ac:dyDescent="0.25">
      <c r="C930" s="78"/>
      <c r="D930" s="12" t="s">
        <v>3</v>
      </c>
      <c r="E930" s="31">
        <f>IF(SUM(G919:G924)&gt;0,ROUND((SUM(G919:G924)+D908)/D908,2),0)</f>
        <v>2.6</v>
      </c>
      <c r="F930" s="9"/>
      <c r="G930" s="10"/>
    </row>
    <row r="931" spans="2:8" ht="25.5" x14ac:dyDescent="0.25">
      <c r="D931" s="32" t="s">
        <v>4</v>
      </c>
      <c r="E931" s="33">
        <f>SUM(E927:E930)-IF(VALUE(COUNTIF(E927:E930,"&gt;0"))=4,3,0)-IF(VALUE(COUNTIF(E927:E930,"&gt;0"))=3,2,0)-IF(VALUE(COUNTIF(E927:E930,"&gt;0"))=2,1,0)</f>
        <v>2.6500000000000004</v>
      </c>
      <c r="F931" s="24"/>
    </row>
    <row r="932" spans="2:8" x14ac:dyDescent="0.25">
      <c r="E932" s="14"/>
    </row>
    <row r="933" spans="2:8" ht="25.5" x14ac:dyDescent="0.35">
      <c r="B933" s="21"/>
      <c r="C933" s="15" t="s">
        <v>23</v>
      </c>
      <c r="D933" s="79">
        <f>E931*D908</f>
        <v>92838.775000000009</v>
      </c>
      <c r="E933" s="79"/>
    </row>
    <row r="934" spans="2:8" ht="20.25" x14ac:dyDescent="0.3">
      <c r="C934" s="16" t="s">
        <v>8</v>
      </c>
      <c r="D934" s="80">
        <f>D933/D907</f>
        <v>37.150370148059224</v>
      </c>
      <c r="E934" s="80"/>
      <c r="G934" s="7"/>
      <c r="H934" s="43"/>
    </row>
    <row r="936" spans="2:8" ht="60.75" x14ac:dyDescent="0.8">
      <c r="B936" s="102" t="s">
        <v>113</v>
      </c>
      <c r="C936" s="102"/>
      <c r="D936" s="102"/>
      <c r="E936" s="102"/>
      <c r="F936" s="102"/>
      <c r="G936" s="102"/>
      <c r="H936" s="102"/>
    </row>
    <row r="937" spans="2:8" x14ac:dyDescent="0.25">
      <c r="B937" s="103" t="s">
        <v>34</v>
      </c>
      <c r="C937" s="103"/>
      <c r="D937" s="103"/>
      <c r="E937" s="103"/>
      <c r="F937" s="103"/>
      <c r="G937" s="103"/>
    </row>
    <row r="938" spans="2:8" x14ac:dyDescent="0.25">
      <c r="C938" s="68"/>
      <c r="G938" s="7"/>
    </row>
    <row r="939" spans="2:8" ht="25.5" x14ac:dyDescent="0.25">
      <c r="C939" s="13" t="s">
        <v>5</v>
      </c>
      <c r="D939" s="6"/>
    </row>
    <row r="940" spans="2:8" ht="20.25" x14ac:dyDescent="0.25">
      <c r="B940" s="9"/>
      <c r="C940" s="104" t="s">
        <v>15</v>
      </c>
      <c r="D940" s="107" t="s">
        <v>35</v>
      </c>
      <c r="E940" s="108"/>
      <c r="F940" s="108"/>
      <c r="G940" s="109"/>
      <c r="H940" s="38"/>
    </row>
    <row r="941" spans="2:8" ht="20.25" x14ac:dyDescent="0.25">
      <c r="B941" s="9"/>
      <c r="C941" s="105"/>
      <c r="D941" s="110" t="s">
        <v>87</v>
      </c>
      <c r="E941" s="110"/>
      <c r="F941" s="110"/>
      <c r="G941" s="110"/>
      <c r="H941" s="38"/>
    </row>
    <row r="942" spans="2:8" ht="20.25" x14ac:dyDescent="0.25">
      <c r="B942" s="9"/>
      <c r="C942" s="106"/>
      <c r="D942" s="110" t="s">
        <v>114</v>
      </c>
      <c r="E942" s="110"/>
      <c r="F942" s="110"/>
      <c r="G942" s="110"/>
      <c r="H942" s="38"/>
    </row>
    <row r="943" spans="2:8" x14ac:dyDescent="0.25">
      <c r="C943" s="34" t="s">
        <v>12</v>
      </c>
      <c r="D943" s="48">
        <v>6.3</v>
      </c>
      <c r="E943" s="44"/>
      <c r="F943" s="9"/>
    </row>
    <row r="944" spans="2:8" x14ac:dyDescent="0.25">
      <c r="C944" s="1" t="s">
        <v>9</v>
      </c>
      <c r="D944" s="65">
        <v>1203</v>
      </c>
      <c r="E944" s="81" t="s">
        <v>16</v>
      </c>
      <c r="F944" s="82"/>
      <c r="G944" s="85">
        <f>D945/D944</f>
        <v>14.550706566916043</v>
      </c>
    </row>
    <row r="945" spans="2:8" x14ac:dyDescent="0.25">
      <c r="C945" s="1" t="s">
        <v>10</v>
      </c>
      <c r="D945" s="49">
        <v>17504.5</v>
      </c>
      <c r="E945" s="83"/>
      <c r="F945" s="84"/>
      <c r="G945" s="86"/>
    </row>
    <row r="946" spans="2:8" x14ac:dyDescent="0.25">
      <c r="C946" s="36"/>
      <c r="D946" s="37"/>
      <c r="E946" s="45"/>
    </row>
    <row r="947" spans="2:8" x14ac:dyDescent="0.3">
      <c r="C947" s="35" t="s">
        <v>7</v>
      </c>
      <c r="D947" s="50" t="s">
        <v>115</v>
      </c>
    </row>
    <row r="948" spans="2:8" x14ac:dyDescent="0.3">
      <c r="C948" s="35" t="s">
        <v>11</v>
      </c>
      <c r="D948" s="50" t="s">
        <v>55</v>
      </c>
    </row>
    <row r="949" spans="2:8" x14ac:dyDescent="0.3">
      <c r="C949" s="35" t="s">
        <v>13</v>
      </c>
      <c r="D949" s="59" t="s">
        <v>32</v>
      </c>
      <c r="E949" s="39"/>
    </row>
    <row r="950" spans="2:8" ht="24" thickBot="1" x14ac:dyDescent="0.3">
      <c r="C950" s="40"/>
      <c r="D950" s="40"/>
    </row>
    <row r="951" spans="2:8" ht="48" thickBot="1" x14ac:dyDescent="0.3">
      <c r="B951" s="87" t="s">
        <v>17</v>
      </c>
      <c r="C951" s="88"/>
      <c r="D951" s="22" t="s">
        <v>20</v>
      </c>
      <c r="E951" s="89" t="s">
        <v>22</v>
      </c>
      <c r="F951" s="90"/>
      <c r="G951" s="2" t="s">
        <v>21</v>
      </c>
    </row>
    <row r="952" spans="2:8" ht="24" thickBot="1" x14ac:dyDescent="0.3">
      <c r="B952" s="91" t="s">
        <v>33</v>
      </c>
      <c r="C952" s="92"/>
      <c r="D952" s="60">
        <v>65.87</v>
      </c>
      <c r="E952" s="51">
        <v>6.3</v>
      </c>
      <c r="F952" s="17" t="s">
        <v>24</v>
      </c>
      <c r="G952" s="25">
        <f t="shared" ref="G952:G959" si="25">D952*E952</f>
        <v>414.98099999999999</v>
      </c>
      <c r="H952" s="93"/>
    </row>
    <row r="953" spans="2:8" ht="23.25" customHeight="1" x14ac:dyDescent="0.25">
      <c r="B953" s="94" t="s">
        <v>18</v>
      </c>
      <c r="C953" s="95"/>
      <c r="D953" s="54">
        <v>189.45</v>
      </c>
      <c r="E953" s="52">
        <v>1.4</v>
      </c>
      <c r="F953" s="18" t="s">
        <v>25</v>
      </c>
      <c r="G953" s="26">
        <f t="shared" si="25"/>
        <v>265.22999999999996</v>
      </c>
      <c r="H953" s="93"/>
    </row>
    <row r="954" spans="2:8" ht="24" customHeight="1" thickBot="1" x14ac:dyDescent="0.3">
      <c r="B954" s="96" t="s">
        <v>19</v>
      </c>
      <c r="C954" s="97"/>
      <c r="D954" s="57">
        <v>762.99</v>
      </c>
      <c r="E954" s="53">
        <v>1.4</v>
      </c>
      <c r="F954" s="19" t="s">
        <v>25</v>
      </c>
      <c r="G954" s="27">
        <f t="shared" si="25"/>
        <v>1068.1859999999999</v>
      </c>
      <c r="H954" s="93"/>
    </row>
    <row r="955" spans="2:8" ht="24" customHeight="1" thickBot="1" x14ac:dyDescent="0.3">
      <c r="B955" s="98" t="s">
        <v>233</v>
      </c>
      <c r="C955" s="99"/>
      <c r="D955" s="61">
        <v>1409.04</v>
      </c>
      <c r="E955" s="61"/>
      <c r="F955" s="23" t="s">
        <v>24</v>
      </c>
      <c r="G955" s="28">
        <f t="shared" si="25"/>
        <v>0</v>
      </c>
      <c r="H955" s="93"/>
    </row>
    <row r="956" spans="2:8" ht="23.25" customHeight="1" x14ac:dyDescent="0.25">
      <c r="B956" s="94" t="s">
        <v>31</v>
      </c>
      <c r="C956" s="95"/>
      <c r="D956" s="54">
        <v>5358.15</v>
      </c>
      <c r="E956" s="54">
        <v>6.3</v>
      </c>
      <c r="F956" s="18" t="s">
        <v>24</v>
      </c>
      <c r="G956" s="26">
        <f t="shared" si="25"/>
        <v>33756.344999999994</v>
      </c>
      <c r="H956" s="93"/>
    </row>
    <row r="957" spans="2:8" ht="23.25" customHeight="1" x14ac:dyDescent="0.25">
      <c r="B957" s="100" t="s">
        <v>26</v>
      </c>
      <c r="C957" s="101"/>
      <c r="D957" s="62">
        <v>246.53</v>
      </c>
      <c r="E957" s="55">
        <v>6.3</v>
      </c>
      <c r="F957" s="20" t="s">
        <v>24</v>
      </c>
      <c r="G957" s="29">
        <f t="shared" si="25"/>
        <v>1553.1389999999999</v>
      </c>
      <c r="H957" s="93"/>
    </row>
    <row r="958" spans="2:8" ht="23.25" customHeight="1" x14ac:dyDescent="0.25">
      <c r="B958" s="100" t="s">
        <v>27</v>
      </c>
      <c r="C958" s="101"/>
      <c r="D958" s="63">
        <v>4374.5</v>
      </c>
      <c r="E958" s="56">
        <v>0</v>
      </c>
      <c r="F958" s="20" t="s">
        <v>24</v>
      </c>
      <c r="G958" s="29">
        <f t="shared" si="25"/>
        <v>0</v>
      </c>
      <c r="H958" s="93"/>
    </row>
    <row r="959" spans="2:8" ht="23.25" customHeight="1" x14ac:dyDescent="0.25">
      <c r="B959" s="100" t="s">
        <v>28</v>
      </c>
      <c r="C959" s="101"/>
      <c r="D959" s="63">
        <v>1282.45</v>
      </c>
      <c r="E959" s="56">
        <v>0</v>
      </c>
      <c r="F959" s="20" t="s">
        <v>24</v>
      </c>
      <c r="G959" s="29">
        <f t="shared" si="25"/>
        <v>0</v>
      </c>
      <c r="H959" s="93"/>
    </row>
    <row r="960" spans="2:8" ht="23.25" customHeight="1" x14ac:dyDescent="0.25">
      <c r="B960" s="100" t="s">
        <v>30</v>
      </c>
      <c r="C960" s="101"/>
      <c r="D960" s="63">
        <v>1000.47</v>
      </c>
      <c r="E960" s="56">
        <v>0</v>
      </c>
      <c r="F960" s="20" t="s">
        <v>24</v>
      </c>
      <c r="G960" s="29">
        <f>D960*E960</f>
        <v>0</v>
      </c>
      <c r="H960" s="93"/>
    </row>
    <row r="961" spans="2:8" ht="24" thickBot="1" x14ac:dyDescent="0.3">
      <c r="B961" s="96" t="s">
        <v>29</v>
      </c>
      <c r="C961" s="97"/>
      <c r="D961" s="64">
        <v>718.61</v>
      </c>
      <c r="E961" s="57">
        <v>0</v>
      </c>
      <c r="F961" s="19" t="s">
        <v>24</v>
      </c>
      <c r="G961" s="30">
        <f>D961*E961</f>
        <v>0</v>
      </c>
      <c r="H961" s="93"/>
    </row>
    <row r="962" spans="2:8" x14ac:dyDescent="0.25">
      <c r="C962" s="3"/>
      <c r="D962" s="3"/>
      <c r="E962" s="4"/>
      <c r="F962" s="4"/>
      <c r="H962" s="41"/>
    </row>
    <row r="963" spans="2:8" ht="25.5" x14ac:dyDescent="0.25">
      <c r="C963" s="13" t="s">
        <v>14</v>
      </c>
      <c r="D963" s="6"/>
    </row>
    <row r="964" spans="2:8" ht="20.25" x14ac:dyDescent="0.25">
      <c r="C964" s="78" t="s">
        <v>6</v>
      </c>
      <c r="D964" s="66" t="s">
        <v>0</v>
      </c>
      <c r="E964" s="8">
        <f>IF(G952&gt;0, ROUND((G952+D945)/D945,2), 0)</f>
        <v>1.02</v>
      </c>
      <c r="F964" s="8"/>
      <c r="G964" s="9"/>
      <c r="H964" s="7"/>
    </row>
    <row r="965" spans="2:8" x14ac:dyDescent="0.25">
      <c r="C965" s="78"/>
      <c r="D965" s="66" t="s">
        <v>1</v>
      </c>
      <c r="E965" s="8">
        <f>IF(SUM(G953:G954)&gt;0,ROUND((G953+G954+D945)/D945,2),0)</f>
        <v>1.08</v>
      </c>
      <c r="F965" s="8"/>
      <c r="G965" s="10"/>
      <c r="H965" s="42"/>
    </row>
    <row r="966" spans="2:8" x14ac:dyDescent="0.25">
      <c r="C966" s="78"/>
      <c r="D966" s="66" t="s">
        <v>2</v>
      </c>
      <c r="E966" s="8">
        <f>IF(G955&gt;0,ROUND((G955+D945)/D945,2),0)</f>
        <v>0</v>
      </c>
      <c r="F966" s="11"/>
      <c r="G966" s="10"/>
    </row>
    <row r="967" spans="2:8" x14ac:dyDescent="0.25">
      <c r="C967" s="78"/>
      <c r="D967" s="12" t="s">
        <v>3</v>
      </c>
      <c r="E967" s="31">
        <f>IF(SUM(G956:G961)&gt;0,ROUND((SUM(G956:G961)+D945)/D945,2),0)</f>
        <v>3.02</v>
      </c>
      <c r="F967" s="9"/>
      <c r="G967" s="10"/>
    </row>
    <row r="968" spans="2:8" ht="25.5" x14ac:dyDescent="0.25">
      <c r="D968" s="32" t="s">
        <v>4</v>
      </c>
      <c r="E968" s="33">
        <f>SUM(E964:E967)-IF(VALUE(COUNTIF(E964:E967,"&gt;0"))=4,3,0)-IF(VALUE(COUNTIF(E964:E967,"&gt;0"))=3,2,0)-IF(VALUE(COUNTIF(E964:E967,"&gt;0"))=2,1,0)</f>
        <v>3.12</v>
      </c>
      <c r="F968" s="24"/>
    </row>
    <row r="969" spans="2:8" x14ac:dyDescent="0.25">
      <c r="E969" s="14"/>
    </row>
    <row r="970" spans="2:8" ht="25.5" x14ac:dyDescent="0.35">
      <c r="B970" s="21"/>
      <c r="C970" s="15" t="s">
        <v>23</v>
      </c>
      <c r="D970" s="79">
        <f>E968*D945</f>
        <v>54614.04</v>
      </c>
      <c r="E970" s="79"/>
    </row>
    <row r="971" spans="2:8" ht="20.25" x14ac:dyDescent="0.3">
      <c r="C971" s="16" t="s">
        <v>8</v>
      </c>
      <c r="D971" s="80">
        <f>D970/D944</f>
        <v>45.398204488778056</v>
      </c>
      <c r="E971" s="80"/>
      <c r="G971" s="7"/>
      <c r="H971" s="43"/>
    </row>
    <row r="973" spans="2:8" ht="60.75" x14ac:dyDescent="0.8">
      <c r="B973" s="102" t="s">
        <v>116</v>
      </c>
      <c r="C973" s="102"/>
      <c r="D973" s="102"/>
      <c r="E973" s="102"/>
      <c r="F973" s="102"/>
      <c r="G973" s="102"/>
      <c r="H973" s="102"/>
    </row>
    <row r="974" spans="2:8" x14ac:dyDescent="0.25">
      <c r="B974" s="103" t="s">
        <v>34</v>
      </c>
      <c r="C974" s="103"/>
      <c r="D974" s="103"/>
      <c r="E974" s="103"/>
      <c r="F974" s="103"/>
      <c r="G974" s="103"/>
    </row>
    <row r="975" spans="2:8" x14ac:dyDescent="0.25">
      <c r="C975" s="68"/>
      <c r="G975" s="7"/>
    </row>
    <row r="976" spans="2:8" ht="25.5" x14ac:dyDescent="0.25">
      <c r="C976" s="13" t="s">
        <v>5</v>
      </c>
      <c r="D976" s="6"/>
    </row>
    <row r="977" spans="2:8" ht="20.25" x14ac:dyDescent="0.25">
      <c r="B977" s="9"/>
      <c r="C977" s="104" t="s">
        <v>15</v>
      </c>
      <c r="D977" s="107" t="s">
        <v>35</v>
      </c>
      <c r="E977" s="108"/>
      <c r="F977" s="108"/>
      <c r="G977" s="109"/>
      <c r="H977" s="38"/>
    </row>
    <row r="978" spans="2:8" ht="20.25" x14ac:dyDescent="0.25">
      <c r="B978" s="9"/>
      <c r="C978" s="105"/>
      <c r="D978" s="110" t="s">
        <v>87</v>
      </c>
      <c r="E978" s="110"/>
      <c r="F978" s="110"/>
      <c r="G978" s="110"/>
      <c r="H978" s="38"/>
    </row>
    <row r="979" spans="2:8" ht="20.25" x14ac:dyDescent="0.25">
      <c r="B979" s="9"/>
      <c r="C979" s="106"/>
      <c r="D979" s="110" t="s">
        <v>117</v>
      </c>
      <c r="E979" s="110"/>
      <c r="F979" s="110"/>
      <c r="G979" s="110"/>
      <c r="H979" s="38"/>
    </row>
    <row r="980" spans="2:8" x14ac:dyDescent="0.25">
      <c r="C980" s="34" t="s">
        <v>12</v>
      </c>
      <c r="D980" s="48">
        <v>4.5999999999999996</v>
      </c>
      <c r="E980" s="44"/>
      <c r="F980" s="9"/>
    </row>
    <row r="981" spans="2:8" x14ac:dyDescent="0.25">
      <c r="C981" s="1" t="s">
        <v>9</v>
      </c>
      <c r="D981" s="65">
        <v>1047</v>
      </c>
      <c r="E981" s="81" t="s">
        <v>16</v>
      </c>
      <c r="F981" s="82"/>
      <c r="G981" s="85">
        <f>D982/D981</f>
        <v>8.4493791786055397</v>
      </c>
    </row>
    <row r="982" spans="2:8" x14ac:dyDescent="0.25">
      <c r="C982" s="1" t="s">
        <v>10</v>
      </c>
      <c r="D982" s="49">
        <v>8846.5</v>
      </c>
      <c r="E982" s="83"/>
      <c r="F982" s="84"/>
      <c r="G982" s="86"/>
    </row>
    <row r="983" spans="2:8" x14ac:dyDescent="0.25">
      <c r="C983" s="36"/>
      <c r="D983" s="37"/>
      <c r="E983" s="45"/>
    </row>
    <row r="984" spans="2:8" x14ac:dyDescent="0.3">
      <c r="C984" s="35" t="s">
        <v>7</v>
      </c>
      <c r="D984" s="50" t="s">
        <v>118</v>
      </c>
    </row>
    <row r="985" spans="2:8" x14ac:dyDescent="0.3">
      <c r="C985" s="35" t="s">
        <v>11</v>
      </c>
      <c r="D985" s="50" t="s">
        <v>108</v>
      </c>
    </row>
    <row r="986" spans="2:8" x14ac:dyDescent="0.3">
      <c r="C986" s="35" t="s">
        <v>13</v>
      </c>
      <c r="D986" s="59" t="s">
        <v>32</v>
      </c>
      <c r="E986" s="39"/>
    </row>
    <row r="987" spans="2:8" ht="24" thickBot="1" x14ac:dyDescent="0.3">
      <c r="C987" s="40"/>
      <c r="D987" s="40"/>
    </row>
    <row r="988" spans="2:8" ht="48" thickBot="1" x14ac:dyDescent="0.3">
      <c r="B988" s="87" t="s">
        <v>17</v>
      </c>
      <c r="C988" s="88"/>
      <c r="D988" s="22" t="s">
        <v>20</v>
      </c>
      <c r="E988" s="89" t="s">
        <v>22</v>
      </c>
      <c r="F988" s="90"/>
      <c r="G988" s="2" t="s">
        <v>21</v>
      </c>
    </row>
    <row r="989" spans="2:8" ht="24" thickBot="1" x14ac:dyDescent="0.3">
      <c r="B989" s="91" t="s">
        <v>33</v>
      </c>
      <c r="C989" s="92"/>
      <c r="D989" s="60">
        <v>50.01</v>
      </c>
      <c r="E989" s="51">
        <v>4.5999999999999996</v>
      </c>
      <c r="F989" s="17" t="s">
        <v>24</v>
      </c>
      <c r="G989" s="25">
        <f t="shared" ref="G989:G996" si="26">D989*E989</f>
        <v>230.04599999999996</v>
      </c>
      <c r="H989" s="93"/>
    </row>
    <row r="990" spans="2:8" ht="23.25" customHeight="1" x14ac:dyDescent="0.25">
      <c r="B990" s="94" t="s">
        <v>18</v>
      </c>
      <c r="C990" s="95"/>
      <c r="D990" s="54">
        <v>189.45</v>
      </c>
      <c r="E990" s="52">
        <v>1.1000000000000001</v>
      </c>
      <c r="F990" s="18" t="s">
        <v>25</v>
      </c>
      <c r="G990" s="26">
        <f t="shared" si="26"/>
        <v>208.39500000000001</v>
      </c>
      <c r="H990" s="93"/>
    </row>
    <row r="991" spans="2:8" ht="24" customHeight="1" thickBot="1" x14ac:dyDescent="0.3">
      <c r="B991" s="96" t="s">
        <v>19</v>
      </c>
      <c r="C991" s="97"/>
      <c r="D991" s="57">
        <v>762.99</v>
      </c>
      <c r="E991" s="53">
        <v>1.1000000000000001</v>
      </c>
      <c r="F991" s="19" t="s">
        <v>25</v>
      </c>
      <c r="G991" s="27">
        <f t="shared" si="26"/>
        <v>839.2890000000001</v>
      </c>
      <c r="H991" s="93"/>
    </row>
    <row r="992" spans="2:8" ht="24" customHeight="1" thickBot="1" x14ac:dyDescent="0.3">
      <c r="B992" s="98" t="s">
        <v>233</v>
      </c>
      <c r="C992" s="99"/>
      <c r="D992" s="61">
        <v>1409.04</v>
      </c>
      <c r="E992" s="61"/>
      <c r="F992" s="23" t="s">
        <v>24</v>
      </c>
      <c r="G992" s="28">
        <f t="shared" si="26"/>
        <v>0</v>
      </c>
      <c r="H992" s="93"/>
    </row>
    <row r="993" spans="2:8" ht="23.25" customHeight="1" x14ac:dyDescent="0.25">
      <c r="B993" s="94" t="s">
        <v>31</v>
      </c>
      <c r="C993" s="95"/>
      <c r="D993" s="54">
        <v>5358.15</v>
      </c>
      <c r="E993" s="54">
        <v>4.5999999999999996</v>
      </c>
      <c r="F993" s="18" t="s">
        <v>24</v>
      </c>
      <c r="G993" s="26">
        <f t="shared" si="26"/>
        <v>24647.489999999998</v>
      </c>
      <c r="H993" s="93"/>
    </row>
    <row r="994" spans="2:8" ht="23.25" customHeight="1" x14ac:dyDescent="0.25">
      <c r="B994" s="100" t="s">
        <v>26</v>
      </c>
      <c r="C994" s="101"/>
      <c r="D994" s="62">
        <v>246.53</v>
      </c>
      <c r="E994" s="55">
        <v>4.5999999999999996</v>
      </c>
      <c r="F994" s="20" t="s">
        <v>24</v>
      </c>
      <c r="G994" s="29">
        <f t="shared" si="26"/>
        <v>1134.038</v>
      </c>
      <c r="H994" s="93"/>
    </row>
    <row r="995" spans="2:8" ht="23.25" customHeight="1" x14ac:dyDescent="0.25">
      <c r="B995" s="100" t="s">
        <v>27</v>
      </c>
      <c r="C995" s="101"/>
      <c r="D995" s="63">
        <v>4374.5</v>
      </c>
      <c r="E995" s="56">
        <v>0</v>
      </c>
      <c r="F995" s="20" t="s">
        <v>24</v>
      </c>
      <c r="G995" s="29">
        <f t="shared" si="26"/>
        <v>0</v>
      </c>
      <c r="H995" s="93"/>
    </row>
    <row r="996" spans="2:8" ht="23.25" customHeight="1" x14ac:dyDescent="0.25">
      <c r="B996" s="100" t="s">
        <v>28</v>
      </c>
      <c r="C996" s="101"/>
      <c r="D996" s="63">
        <v>1282.45</v>
      </c>
      <c r="E996" s="56">
        <v>0</v>
      </c>
      <c r="F996" s="20" t="s">
        <v>24</v>
      </c>
      <c r="G996" s="29">
        <f t="shared" si="26"/>
        <v>0</v>
      </c>
      <c r="H996" s="93"/>
    </row>
    <row r="997" spans="2:8" ht="23.25" customHeight="1" x14ac:dyDescent="0.25">
      <c r="B997" s="100" t="s">
        <v>30</v>
      </c>
      <c r="C997" s="101"/>
      <c r="D997" s="63">
        <v>1000.47</v>
      </c>
      <c r="E997" s="56">
        <v>0</v>
      </c>
      <c r="F997" s="20" t="s">
        <v>24</v>
      </c>
      <c r="G997" s="29">
        <f>D997*E997</f>
        <v>0</v>
      </c>
      <c r="H997" s="93"/>
    </row>
    <row r="998" spans="2:8" ht="24" thickBot="1" x14ac:dyDescent="0.3">
      <c r="B998" s="96" t="s">
        <v>29</v>
      </c>
      <c r="C998" s="97"/>
      <c r="D998" s="64">
        <v>718.61</v>
      </c>
      <c r="E998" s="57">
        <v>0</v>
      </c>
      <c r="F998" s="19" t="s">
        <v>24</v>
      </c>
      <c r="G998" s="30">
        <f>D998*E998</f>
        <v>0</v>
      </c>
      <c r="H998" s="93"/>
    </row>
    <row r="999" spans="2:8" x14ac:dyDescent="0.25">
      <c r="C999" s="3"/>
      <c r="D999" s="3"/>
      <c r="E999" s="4"/>
      <c r="F999" s="4"/>
      <c r="H999" s="41"/>
    </row>
    <row r="1000" spans="2:8" ht="25.5" x14ac:dyDescent="0.25">
      <c r="C1000" s="13" t="s">
        <v>14</v>
      </c>
      <c r="D1000" s="6"/>
    </row>
    <row r="1001" spans="2:8" ht="20.25" x14ac:dyDescent="0.25">
      <c r="C1001" s="78" t="s">
        <v>6</v>
      </c>
      <c r="D1001" s="66" t="s">
        <v>0</v>
      </c>
      <c r="E1001" s="8">
        <f>IF(G989&gt;0, ROUND((G989+D982)/D982,2), 0)</f>
        <v>1.03</v>
      </c>
      <c r="F1001" s="8"/>
      <c r="G1001" s="9"/>
      <c r="H1001" s="7"/>
    </row>
    <row r="1002" spans="2:8" x14ac:dyDescent="0.25">
      <c r="C1002" s="78"/>
      <c r="D1002" s="66" t="s">
        <v>1</v>
      </c>
      <c r="E1002" s="8">
        <f>IF(SUM(G990:G991)&gt;0,ROUND((G990+G991+D982)/D982,2),0)</f>
        <v>1.1200000000000001</v>
      </c>
      <c r="F1002" s="8"/>
      <c r="G1002" s="10"/>
      <c r="H1002" s="42"/>
    </row>
    <row r="1003" spans="2:8" x14ac:dyDescent="0.25">
      <c r="C1003" s="78"/>
      <c r="D1003" s="66" t="s">
        <v>2</v>
      </c>
      <c r="E1003" s="8">
        <f>IF(G992&gt;0,ROUND((G992+D982)/D982,2),0)</f>
        <v>0</v>
      </c>
      <c r="F1003" s="11"/>
      <c r="G1003" s="10"/>
    </row>
    <row r="1004" spans="2:8" x14ac:dyDescent="0.25">
      <c r="C1004" s="78"/>
      <c r="D1004" s="12" t="s">
        <v>3</v>
      </c>
      <c r="E1004" s="31">
        <f>IF(SUM(G993:G998)&gt;0,ROUND((SUM(G993:G998)+D982)/D982,2),0)</f>
        <v>3.91</v>
      </c>
      <c r="F1004" s="9"/>
      <c r="G1004" s="10"/>
    </row>
    <row r="1005" spans="2:8" ht="25.5" x14ac:dyDescent="0.25">
      <c r="D1005" s="32" t="s">
        <v>4</v>
      </c>
      <c r="E1005" s="33">
        <f>SUM(E1001:E1004)-IF(VALUE(COUNTIF(E1001:E1004,"&gt;0"))=4,3,0)-IF(VALUE(COUNTIF(E1001:E1004,"&gt;0"))=3,2,0)-IF(VALUE(COUNTIF(E1001:E1004,"&gt;0"))=2,1,0)</f>
        <v>4.0600000000000005</v>
      </c>
      <c r="F1005" s="24"/>
    </row>
    <row r="1006" spans="2:8" x14ac:dyDescent="0.25">
      <c r="E1006" s="14"/>
    </row>
    <row r="1007" spans="2:8" ht="25.5" x14ac:dyDescent="0.35">
      <c r="B1007" s="21"/>
      <c r="C1007" s="15" t="s">
        <v>23</v>
      </c>
      <c r="D1007" s="79">
        <f>E1005*D982</f>
        <v>35916.79</v>
      </c>
      <c r="E1007" s="79"/>
    </row>
    <row r="1008" spans="2:8" ht="20.25" x14ac:dyDescent="0.3">
      <c r="C1008" s="16" t="s">
        <v>8</v>
      </c>
      <c r="D1008" s="80">
        <f>D1007/D981</f>
        <v>34.304479465138492</v>
      </c>
      <c r="E1008" s="80"/>
      <c r="G1008" s="7"/>
      <c r="H1008" s="43"/>
    </row>
    <row r="1010" spans="2:8" ht="60.75" x14ac:dyDescent="0.8">
      <c r="B1010" s="102" t="s">
        <v>119</v>
      </c>
      <c r="C1010" s="102"/>
      <c r="D1010" s="102"/>
      <c r="E1010" s="102"/>
      <c r="F1010" s="102"/>
      <c r="G1010" s="102"/>
      <c r="H1010" s="102"/>
    </row>
    <row r="1011" spans="2:8" x14ac:dyDescent="0.25">
      <c r="B1011" s="103" t="s">
        <v>34</v>
      </c>
      <c r="C1011" s="103"/>
      <c r="D1011" s="103"/>
      <c r="E1011" s="103"/>
      <c r="F1011" s="103"/>
      <c r="G1011" s="103"/>
    </row>
    <row r="1012" spans="2:8" x14ac:dyDescent="0.25">
      <c r="C1012" s="68"/>
      <c r="G1012" s="7"/>
    </row>
    <row r="1013" spans="2:8" ht="25.5" x14ac:dyDescent="0.25">
      <c r="C1013" s="13" t="s">
        <v>5</v>
      </c>
      <c r="D1013" s="6"/>
    </row>
    <row r="1014" spans="2:8" ht="20.25" x14ac:dyDescent="0.25">
      <c r="B1014" s="9"/>
      <c r="C1014" s="104" t="s">
        <v>15</v>
      </c>
      <c r="D1014" s="107" t="s">
        <v>35</v>
      </c>
      <c r="E1014" s="108"/>
      <c r="F1014" s="108"/>
      <c r="G1014" s="109"/>
      <c r="H1014" s="38"/>
    </row>
    <row r="1015" spans="2:8" ht="20.25" x14ac:dyDescent="0.25">
      <c r="B1015" s="9"/>
      <c r="C1015" s="105"/>
      <c r="D1015" s="110" t="s">
        <v>87</v>
      </c>
      <c r="E1015" s="110"/>
      <c r="F1015" s="110"/>
      <c r="G1015" s="110"/>
      <c r="H1015" s="38"/>
    </row>
    <row r="1016" spans="2:8" ht="20.25" x14ac:dyDescent="0.25">
      <c r="B1016" s="9"/>
      <c r="C1016" s="106"/>
      <c r="D1016" s="110" t="s">
        <v>236</v>
      </c>
      <c r="E1016" s="110"/>
      <c r="F1016" s="110"/>
      <c r="G1016" s="110"/>
      <c r="H1016" s="38"/>
    </row>
    <row r="1017" spans="2:8" x14ac:dyDescent="0.25">
      <c r="C1017" s="34" t="s">
        <v>12</v>
      </c>
      <c r="D1017" s="48">
        <v>2.8</v>
      </c>
      <c r="E1017" s="44"/>
      <c r="F1017" s="9"/>
    </row>
    <row r="1018" spans="2:8" x14ac:dyDescent="0.25">
      <c r="C1018" s="1" t="s">
        <v>9</v>
      </c>
      <c r="D1018" s="65">
        <v>731</v>
      </c>
      <c r="E1018" s="81" t="s">
        <v>16</v>
      </c>
      <c r="F1018" s="82"/>
      <c r="G1018" s="85">
        <f>D1019/D1018</f>
        <v>9.1272229822161428</v>
      </c>
    </row>
    <row r="1019" spans="2:8" x14ac:dyDescent="0.25">
      <c r="C1019" s="1" t="s">
        <v>10</v>
      </c>
      <c r="D1019" s="49">
        <v>6672</v>
      </c>
      <c r="E1019" s="83"/>
      <c r="F1019" s="84"/>
      <c r="G1019" s="86"/>
    </row>
    <row r="1020" spans="2:8" x14ac:dyDescent="0.25">
      <c r="C1020" s="36"/>
      <c r="D1020" s="37"/>
      <c r="E1020" s="45"/>
    </row>
    <row r="1021" spans="2:8" x14ac:dyDescent="0.3">
      <c r="C1021" s="35" t="s">
        <v>7</v>
      </c>
      <c r="D1021" s="50" t="s">
        <v>120</v>
      </c>
    </row>
    <row r="1022" spans="2:8" x14ac:dyDescent="0.3">
      <c r="C1022" s="35" t="s">
        <v>11</v>
      </c>
      <c r="D1022" s="50" t="s">
        <v>108</v>
      </c>
    </row>
    <row r="1023" spans="2:8" x14ac:dyDescent="0.3">
      <c r="C1023" s="35" t="s">
        <v>13</v>
      </c>
      <c r="D1023" s="59" t="s">
        <v>32</v>
      </c>
      <c r="E1023" s="39"/>
    </row>
    <row r="1024" spans="2:8" ht="24" thickBot="1" x14ac:dyDescent="0.3">
      <c r="C1024" s="40"/>
      <c r="D1024" s="40"/>
    </row>
    <row r="1025" spans="2:8" ht="48" thickBot="1" x14ac:dyDescent="0.3">
      <c r="B1025" s="87" t="s">
        <v>17</v>
      </c>
      <c r="C1025" s="88"/>
      <c r="D1025" s="22" t="s">
        <v>20</v>
      </c>
      <c r="E1025" s="89" t="s">
        <v>22</v>
      </c>
      <c r="F1025" s="90"/>
      <c r="G1025" s="2" t="s">
        <v>21</v>
      </c>
    </row>
    <row r="1026" spans="2:8" ht="24" thickBot="1" x14ac:dyDescent="0.3">
      <c r="B1026" s="91" t="s">
        <v>33</v>
      </c>
      <c r="C1026" s="92"/>
      <c r="D1026" s="60">
        <v>50.01</v>
      </c>
      <c r="E1026" s="51">
        <v>2.8</v>
      </c>
      <c r="F1026" s="17" t="s">
        <v>24</v>
      </c>
      <c r="G1026" s="25">
        <f t="shared" ref="G1026:G1033" si="27">D1026*E1026</f>
        <v>140.02799999999999</v>
      </c>
      <c r="H1026" s="93"/>
    </row>
    <row r="1027" spans="2:8" ht="23.25" customHeight="1" x14ac:dyDescent="0.25">
      <c r="B1027" s="94" t="s">
        <v>18</v>
      </c>
      <c r="C1027" s="95"/>
      <c r="D1027" s="54">
        <v>189.45</v>
      </c>
      <c r="E1027" s="52">
        <v>0.8</v>
      </c>
      <c r="F1027" s="18" t="s">
        <v>25</v>
      </c>
      <c r="G1027" s="26">
        <f t="shared" si="27"/>
        <v>151.56</v>
      </c>
      <c r="H1027" s="93"/>
    </row>
    <row r="1028" spans="2:8" ht="24" customHeight="1" thickBot="1" x14ac:dyDescent="0.3">
      <c r="B1028" s="96" t="s">
        <v>19</v>
      </c>
      <c r="C1028" s="97"/>
      <c r="D1028" s="57">
        <v>762.99</v>
      </c>
      <c r="E1028" s="53">
        <v>0.8</v>
      </c>
      <c r="F1028" s="19" t="s">
        <v>25</v>
      </c>
      <c r="G1028" s="27">
        <f t="shared" si="27"/>
        <v>610.39200000000005</v>
      </c>
      <c r="H1028" s="93"/>
    </row>
    <row r="1029" spans="2:8" ht="24" customHeight="1" thickBot="1" x14ac:dyDescent="0.3">
      <c r="B1029" s="98" t="s">
        <v>233</v>
      </c>
      <c r="C1029" s="99"/>
      <c r="D1029" s="61">
        <v>1409.04</v>
      </c>
      <c r="E1029" s="61"/>
      <c r="F1029" s="23" t="s">
        <v>24</v>
      </c>
      <c r="G1029" s="28">
        <f t="shared" si="27"/>
        <v>0</v>
      </c>
      <c r="H1029" s="93"/>
    </row>
    <row r="1030" spans="2:8" ht="23.25" customHeight="1" x14ac:dyDescent="0.25">
      <c r="B1030" s="94" t="s">
        <v>31</v>
      </c>
      <c r="C1030" s="95"/>
      <c r="D1030" s="54">
        <v>5358.15</v>
      </c>
      <c r="E1030" s="54">
        <v>2.8</v>
      </c>
      <c r="F1030" s="18" t="s">
        <v>24</v>
      </c>
      <c r="G1030" s="26">
        <f t="shared" si="27"/>
        <v>15002.819999999998</v>
      </c>
      <c r="H1030" s="93"/>
    </row>
    <row r="1031" spans="2:8" ht="23.25" customHeight="1" x14ac:dyDescent="0.25">
      <c r="B1031" s="100" t="s">
        <v>26</v>
      </c>
      <c r="C1031" s="101"/>
      <c r="D1031" s="62">
        <v>246.53</v>
      </c>
      <c r="E1031" s="55">
        <v>2.8</v>
      </c>
      <c r="F1031" s="20" t="s">
        <v>24</v>
      </c>
      <c r="G1031" s="29">
        <f t="shared" si="27"/>
        <v>690.28399999999999</v>
      </c>
      <c r="H1031" s="93"/>
    </row>
    <row r="1032" spans="2:8" ht="23.25" customHeight="1" x14ac:dyDescent="0.25">
      <c r="B1032" s="100" t="s">
        <v>27</v>
      </c>
      <c r="C1032" s="101"/>
      <c r="D1032" s="63">
        <v>4374.5</v>
      </c>
      <c r="E1032" s="56">
        <v>0</v>
      </c>
      <c r="F1032" s="20" t="s">
        <v>24</v>
      </c>
      <c r="G1032" s="29">
        <f t="shared" si="27"/>
        <v>0</v>
      </c>
      <c r="H1032" s="93"/>
    </row>
    <row r="1033" spans="2:8" ht="23.25" customHeight="1" x14ac:dyDescent="0.25">
      <c r="B1033" s="100" t="s">
        <v>28</v>
      </c>
      <c r="C1033" s="101"/>
      <c r="D1033" s="63">
        <v>1282.45</v>
      </c>
      <c r="E1033" s="56">
        <v>0</v>
      </c>
      <c r="F1033" s="20" t="s">
        <v>24</v>
      </c>
      <c r="G1033" s="29">
        <f t="shared" si="27"/>
        <v>0</v>
      </c>
      <c r="H1033" s="93"/>
    </row>
    <row r="1034" spans="2:8" ht="23.25" customHeight="1" x14ac:dyDescent="0.25">
      <c r="B1034" s="100" t="s">
        <v>30</v>
      </c>
      <c r="C1034" s="101"/>
      <c r="D1034" s="63">
        <v>1000.47</v>
      </c>
      <c r="E1034" s="56">
        <v>0</v>
      </c>
      <c r="F1034" s="20" t="s">
        <v>24</v>
      </c>
      <c r="G1034" s="29">
        <f>D1034*E1034</f>
        <v>0</v>
      </c>
      <c r="H1034" s="93"/>
    </row>
    <row r="1035" spans="2:8" ht="24" thickBot="1" x14ac:dyDescent="0.3">
      <c r="B1035" s="96" t="s">
        <v>29</v>
      </c>
      <c r="C1035" s="97"/>
      <c r="D1035" s="64">
        <v>718.61</v>
      </c>
      <c r="E1035" s="57">
        <v>0</v>
      </c>
      <c r="F1035" s="19" t="s">
        <v>24</v>
      </c>
      <c r="G1035" s="30">
        <f>D1035*E1035</f>
        <v>0</v>
      </c>
      <c r="H1035" s="93"/>
    </row>
    <row r="1036" spans="2:8" x14ac:dyDescent="0.25">
      <c r="C1036" s="3"/>
      <c r="D1036" s="3"/>
      <c r="E1036" s="4"/>
      <c r="F1036" s="4"/>
      <c r="H1036" s="41"/>
    </row>
    <row r="1037" spans="2:8" ht="25.5" x14ac:dyDescent="0.25">
      <c r="C1037" s="13" t="s">
        <v>14</v>
      </c>
      <c r="D1037" s="6"/>
    </row>
    <row r="1038" spans="2:8" ht="20.25" x14ac:dyDescent="0.25">
      <c r="C1038" s="78" t="s">
        <v>6</v>
      </c>
      <c r="D1038" s="66" t="s">
        <v>0</v>
      </c>
      <c r="E1038" s="8">
        <f>IF(G1026&gt;0, ROUND((G1026+D1019)/D1019,2), 0)</f>
        <v>1.02</v>
      </c>
      <c r="F1038" s="8"/>
      <c r="G1038" s="9"/>
      <c r="H1038" s="7"/>
    </row>
    <row r="1039" spans="2:8" x14ac:dyDescent="0.25">
      <c r="C1039" s="78"/>
      <c r="D1039" s="66" t="s">
        <v>1</v>
      </c>
      <c r="E1039" s="8">
        <f>IF(SUM(G1027:G1028)&gt;0,ROUND((G1027+G1028+D1019)/D1019,2),0)</f>
        <v>1.1100000000000001</v>
      </c>
      <c r="F1039" s="8"/>
      <c r="G1039" s="10"/>
      <c r="H1039" s="42"/>
    </row>
    <row r="1040" spans="2:8" x14ac:dyDescent="0.25">
      <c r="C1040" s="78"/>
      <c r="D1040" s="66" t="s">
        <v>2</v>
      </c>
      <c r="E1040" s="8">
        <f>IF(G1029&gt;0,ROUND((G1029+D1019)/D1019,2),0)</f>
        <v>0</v>
      </c>
      <c r="F1040" s="11"/>
      <c r="G1040" s="10"/>
    </row>
    <row r="1041" spans="2:8" x14ac:dyDescent="0.25">
      <c r="C1041" s="78"/>
      <c r="D1041" s="12" t="s">
        <v>3</v>
      </c>
      <c r="E1041" s="31">
        <f>IF(SUM(G1030:G1035)&gt;0,ROUND((SUM(G1030:G1035)+D1019)/D1019,2),0)</f>
        <v>3.35</v>
      </c>
      <c r="F1041" s="9"/>
      <c r="G1041" s="10"/>
    </row>
    <row r="1042" spans="2:8" ht="25.5" x14ac:dyDescent="0.25">
      <c r="D1042" s="32" t="s">
        <v>4</v>
      </c>
      <c r="E1042" s="33">
        <f>SUM(E1038:E1041)-IF(VALUE(COUNTIF(E1038:E1041,"&gt;0"))=4,3,0)-IF(VALUE(COUNTIF(E1038:E1041,"&gt;0"))=3,2,0)-IF(VALUE(COUNTIF(E1038:E1041,"&gt;0"))=2,1,0)</f>
        <v>3.4800000000000004</v>
      </c>
      <c r="F1042" s="24"/>
    </row>
    <row r="1043" spans="2:8" x14ac:dyDescent="0.25">
      <c r="E1043" s="14"/>
    </row>
    <row r="1044" spans="2:8" ht="25.5" x14ac:dyDescent="0.35">
      <c r="B1044" s="21"/>
      <c r="C1044" s="15" t="s">
        <v>23</v>
      </c>
      <c r="D1044" s="79">
        <f>E1042*D1019</f>
        <v>23218.560000000001</v>
      </c>
      <c r="E1044" s="79"/>
    </row>
    <row r="1045" spans="2:8" ht="20.25" x14ac:dyDescent="0.3">
      <c r="C1045" s="16" t="s">
        <v>8</v>
      </c>
      <c r="D1045" s="80">
        <f>D1044/D1018</f>
        <v>31.762735978112175</v>
      </c>
      <c r="E1045" s="80"/>
      <c r="G1045" s="7"/>
      <c r="H1045" s="43"/>
    </row>
    <row r="1047" spans="2:8" ht="60.75" x14ac:dyDescent="0.8">
      <c r="B1047" s="102" t="s">
        <v>121</v>
      </c>
      <c r="C1047" s="102"/>
      <c r="D1047" s="102"/>
      <c r="E1047" s="102"/>
      <c r="F1047" s="102"/>
      <c r="G1047" s="102"/>
      <c r="H1047" s="102"/>
    </row>
    <row r="1048" spans="2:8" x14ac:dyDescent="0.25">
      <c r="B1048" s="103" t="s">
        <v>34</v>
      </c>
      <c r="C1048" s="103"/>
      <c r="D1048" s="103"/>
      <c r="E1048" s="103"/>
      <c r="F1048" s="103"/>
      <c r="G1048" s="103"/>
    </row>
    <row r="1049" spans="2:8" x14ac:dyDescent="0.25">
      <c r="C1049" s="68"/>
      <c r="G1049" s="7"/>
    </row>
    <row r="1050" spans="2:8" ht="25.5" x14ac:dyDescent="0.25">
      <c r="C1050" s="13" t="s">
        <v>5</v>
      </c>
      <c r="D1050" s="6"/>
    </row>
    <row r="1051" spans="2:8" ht="20.25" x14ac:dyDescent="0.25">
      <c r="B1051" s="9"/>
      <c r="C1051" s="104" t="s">
        <v>15</v>
      </c>
      <c r="D1051" s="107" t="s">
        <v>35</v>
      </c>
      <c r="E1051" s="108"/>
      <c r="F1051" s="108"/>
      <c r="G1051" s="109"/>
      <c r="H1051" s="38"/>
    </row>
    <row r="1052" spans="2:8" ht="20.25" x14ac:dyDescent="0.25">
      <c r="B1052" s="9"/>
      <c r="C1052" s="105"/>
      <c r="D1052" s="110" t="s">
        <v>87</v>
      </c>
      <c r="E1052" s="110"/>
      <c r="F1052" s="110"/>
      <c r="G1052" s="110"/>
      <c r="H1052" s="38"/>
    </row>
    <row r="1053" spans="2:8" ht="20.25" x14ac:dyDescent="0.25">
      <c r="B1053" s="9"/>
      <c r="C1053" s="106"/>
      <c r="D1053" s="110" t="s">
        <v>229</v>
      </c>
      <c r="E1053" s="110"/>
      <c r="F1053" s="110"/>
      <c r="G1053" s="110"/>
      <c r="H1053" s="38"/>
    </row>
    <row r="1054" spans="2:8" x14ac:dyDescent="0.25">
      <c r="C1054" s="34" t="s">
        <v>12</v>
      </c>
      <c r="D1054" s="48">
        <v>3</v>
      </c>
      <c r="E1054" s="44"/>
      <c r="F1054" s="9"/>
    </row>
    <row r="1055" spans="2:8" x14ac:dyDescent="0.25">
      <c r="C1055" s="1" t="s">
        <v>9</v>
      </c>
      <c r="D1055" s="65">
        <v>821</v>
      </c>
      <c r="E1055" s="81" t="s">
        <v>16</v>
      </c>
      <c r="F1055" s="82"/>
      <c r="G1055" s="85">
        <f>D1056/D1055</f>
        <v>8.1049939098660175</v>
      </c>
    </row>
    <row r="1056" spans="2:8" x14ac:dyDescent="0.25">
      <c r="C1056" s="1" t="s">
        <v>10</v>
      </c>
      <c r="D1056" s="49">
        <v>6654.2</v>
      </c>
      <c r="E1056" s="83"/>
      <c r="F1056" s="84"/>
      <c r="G1056" s="86"/>
    </row>
    <row r="1057" spans="2:8" x14ac:dyDescent="0.25">
      <c r="C1057" s="36"/>
      <c r="D1057" s="37"/>
      <c r="E1057" s="45"/>
    </row>
    <row r="1058" spans="2:8" x14ac:dyDescent="0.3">
      <c r="C1058" s="35" t="s">
        <v>7</v>
      </c>
      <c r="D1058" s="50" t="s">
        <v>60</v>
      </c>
    </row>
    <row r="1059" spans="2:8" x14ac:dyDescent="0.3">
      <c r="C1059" s="35" t="s">
        <v>11</v>
      </c>
      <c r="D1059" s="50" t="s">
        <v>52</v>
      </c>
    </row>
    <row r="1060" spans="2:8" x14ac:dyDescent="0.3">
      <c r="C1060" s="35" t="s">
        <v>13</v>
      </c>
      <c r="D1060" s="59" t="s">
        <v>32</v>
      </c>
      <c r="E1060" s="39"/>
    </row>
    <row r="1061" spans="2:8" ht="24" thickBot="1" x14ac:dyDescent="0.3">
      <c r="C1061" s="40"/>
      <c r="D1061" s="40"/>
    </row>
    <row r="1062" spans="2:8" ht="48" thickBot="1" x14ac:dyDescent="0.3">
      <c r="B1062" s="87" t="s">
        <v>17</v>
      </c>
      <c r="C1062" s="88"/>
      <c r="D1062" s="22" t="s">
        <v>20</v>
      </c>
      <c r="E1062" s="89" t="s">
        <v>22</v>
      </c>
      <c r="F1062" s="90"/>
      <c r="G1062" s="2" t="s">
        <v>21</v>
      </c>
    </row>
    <row r="1063" spans="2:8" ht="24" thickBot="1" x14ac:dyDescent="0.3">
      <c r="B1063" s="91" t="s">
        <v>33</v>
      </c>
      <c r="C1063" s="92"/>
      <c r="D1063" s="60">
        <v>50.01</v>
      </c>
      <c r="E1063" s="51">
        <v>3</v>
      </c>
      <c r="F1063" s="17" t="s">
        <v>24</v>
      </c>
      <c r="G1063" s="25">
        <f t="shared" ref="G1063:G1070" si="28">D1063*E1063</f>
        <v>150.03</v>
      </c>
      <c r="H1063" s="93"/>
    </row>
    <row r="1064" spans="2:8" ht="23.25" customHeight="1" x14ac:dyDescent="0.25">
      <c r="B1064" s="94" t="s">
        <v>18</v>
      </c>
      <c r="C1064" s="95"/>
      <c r="D1064" s="54">
        <v>189.45</v>
      </c>
      <c r="E1064" s="52">
        <v>0.8</v>
      </c>
      <c r="F1064" s="18" t="s">
        <v>25</v>
      </c>
      <c r="G1064" s="26">
        <f t="shared" si="28"/>
        <v>151.56</v>
      </c>
      <c r="H1064" s="93"/>
    </row>
    <row r="1065" spans="2:8" ht="24" customHeight="1" thickBot="1" x14ac:dyDescent="0.3">
      <c r="B1065" s="96" t="s">
        <v>19</v>
      </c>
      <c r="C1065" s="97"/>
      <c r="D1065" s="57">
        <v>762.99</v>
      </c>
      <c r="E1065" s="53">
        <v>0.8</v>
      </c>
      <c r="F1065" s="19" t="s">
        <v>25</v>
      </c>
      <c r="G1065" s="27">
        <f t="shared" si="28"/>
        <v>610.39200000000005</v>
      </c>
      <c r="H1065" s="93"/>
    </row>
    <row r="1066" spans="2:8" ht="24" customHeight="1" thickBot="1" x14ac:dyDescent="0.3">
      <c r="B1066" s="98" t="s">
        <v>233</v>
      </c>
      <c r="C1066" s="99"/>
      <c r="D1066" s="61">
        <v>1409.04</v>
      </c>
      <c r="E1066" s="61"/>
      <c r="F1066" s="23" t="s">
        <v>24</v>
      </c>
      <c r="G1066" s="28">
        <f t="shared" si="28"/>
        <v>0</v>
      </c>
      <c r="H1066" s="93"/>
    </row>
    <row r="1067" spans="2:8" ht="23.25" customHeight="1" x14ac:dyDescent="0.25">
      <c r="B1067" s="94" t="s">
        <v>31</v>
      </c>
      <c r="C1067" s="95"/>
      <c r="D1067" s="54">
        <v>5358.15</v>
      </c>
      <c r="E1067" s="52">
        <v>3</v>
      </c>
      <c r="F1067" s="18" t="s">
        <v>24</v>
      </c>
      <c r="G1067" s="26">
        <f t="shared" si="28"/>
        <v>16074.449999999999</v>
      </c>
      <c r="H1067" s="93"/>
    </row>
    <row r="1068" spans="2:8" ht="23.25" customHeight="1" x14ac:dyDescent="0.25">
      <c r="B1068" s="100" t="s">
        <v>26</v>
      </c>
      <c r="C1068" s="101"/>
      <c r="D1068" s="62">
        <v>246.53</v>
      </c>
      <c r="E1068" s="70">
        <v>3</v>
      </c>
      <c r="F1068" s="20" t="s">
        <v>24</v>
      </c>
      <c r="G1068" s="29">
        <f t="shared" si="28"/>
        <v>739.59</v>
      </c>
      <c r="H1068" s="93"/>
    </row>
    <row r="1069" spans="2:8" ht="23.25" customHeight="1" x14ac:dyDescent="0.25">
      <c r="B1069" s="100" t="s">
        <v>27</v>
      </c>
      <c r="C1069" s="101"/>
      <c r="D1069" s="63">
        <v>4374.5</v>
      </c>
      <c r="E1069" s="56">
        <v>0</v>
      </c>
      <c r="F1069" s="20" t="s">
        <v>24</v>
      </c>
      <c r="G1069" s="29">
        <f t="shared" si="28"/>
        <v>0</v>
      </c>
      <c r="H1069" s="93"/>
    </row>
    <row r="1070" spans="2:8" ht="23.25" customHeight="1" x14ac:dyDescent="0.25">
      <c r="B1070" s="100" t="s">
        <v>28</v>
      </c>
      <c r="C1070" s="101"/>
      <c r="D1070" s="63">
        <v>1282.45</v>
      </c>
      <c r="E1070" s="56">
        <v>0</v>
      </c>
      <c r="F1070" s="20" t="s">
        <v>24</v>
      </c>
      <c r="G1070" s="29">
        <f t="shared" si="28"/>
        <v>0</v>
      </c>
      <c r="H1070" s="93"/>
    </row>
    <row r="1071" spans="2:8" ht="23.25" customHeight="1" x14ac:dyDescent="0.25">
      <c r="B1071" s="100" t="s">
        <v>30</v>
      </c>
      <c r="C1071" s="101"/>
      <c r="D1071" s="63">
        <v>1000.47</v>
      </c>
      <c r="E1071" s="56">
        <v>0</v>
      </c>
      <c r="F1071" s="20" t="s">
        <v>24</v>
      </c>
      <c r="G1071" s="29">
        <f>D1071*E1071</f>
        <v>0</v>
      </c>
      <c r="H1071" s="93"/>
    </row>
    <row r="1072" spans="2:8" ht="24" thickBot="1" x14ac:dyDescent="0.3">
      <c r="B1072" s="96" t="s">
        <v>29</v>
      </c>
      <c r="C1072" s="97"/>
      <c r="D1072" s="64">
        <v>718.61</v>
      </c>
      <c r="E1072" s="57">
        <v>0</v>
      </c>
      <c r="F1072" s="19" t="s">
        <v>24</v>
      </c>
      <c r="G1072" s="30">
        <f>D1072*E1072</f>
        <v>0</v>
      </c>
      <c r="H1072" s="93"/>
    </row>
    <row r="1073" spans="2:8" x14ac:dyDescent="0.25">
      <c r="C1073" s="3"/>
      <c r="D1073" s="3"/>
      <c r="E1073" s="4"/>
      <c r="F1073" s="4"/>
      <c r="H1073" s="41"/>
    </row>
    <row r="1074" spans="2:8" ht="25.5" x14ac:dyDescent="0.25">
      <c r="C1074" s="13" t="s">
        <v>14</v>
      </c>
      <c r="D1074" s="6"/>
    </row>
    <row r="1075" spans="2:8" ht="20.25" x14ac:dyDescent="0.25">
      <c r="C1075" s="78" t="s">
        <v>6</v>
      </c>
      <c r="D1075" s="66" t="s">
        <v>0</v>
      </c>
      <c r="E1075" s="8">
        <f>IF(G1063&gt;0, ROUND((G1063+D1056)/D1056,2), 0)</f>
        <v>1.02</v>
      </c>
      <c r="F1075" s="8"/>
      <c r="G1075" s="9"/>
      <c r="H1075" s="7"/>
    </row>
    <row r="1076" spans="2:8" x14ac:dyDescent="0.25">
      <c r="C1076" s="78"/>
      <c r="D1076" s="66" t="s">
        <v>1</v>
      </c>
      <c r="E1076" s="8">
        <f>IF(SUM(G1064:G1065)&gt;0,ROUND((G1064+G1065+D1056)/D1056,2),0)</f>
        <v>1.1100000000000001</v>
      </c>
      <c r="F1076" s="8"/>
      <c r="G1076" s="10"/>
      <c r="H1076" s="42"/>
    </row>
    <row r="1077" spans="2:8" x14ac:dyDescent="0.25">
      <c r="C1077" s="78"/>
      <c r="D1077" s="66" t="s">
        <v>2</v>
      </c>
      <c r="E1077" s="8">
        <f>IF(G1066&gt;0,ROUND((G1066+D1056)/D1056,2),0)</f>
        <v>0</v>
      </c>
      <c r="F1077" s="11"/>
      <c r="G1077" s="10"/>
    </row>
    <row r="1078" spans="2:8" x14ac:dyDescent="0.25">
      <c r="C1078" s="78"/>
      <c r="D1078" s="12" t="s">
        <v>3</v>
      </c>
      <c r="E1078" s="31">
        <f>IF(SUM(G1067:G1072)&gt;0,ROUND((SUM(G1067:G1072)+D1056)/D1056,2),0)</f>
        <v>3.53</v>
      </c>
      <c r="F1078" s="9"/>
      <c r="G1078" s="10"/>
    </row>
    <row r="1079" spans="2:8" ht="25.5" x14ac:dyDescent="0.25">
      <c r="D1079" s="32" t="s">
        <v>4</v>
      </c>
      <c r="E1079" s="33">
        <f>SUM(E1075:E1078)-IF(VALUE(COUNTIF(E1075:E1078,"&gt;0"))=4,3,0)-IF(VALUE(COUNTIF(E1075:E1078,"&gt;0"))=3,2,0)-IF(VALUE(COUNTIF(E1075:E1078,"&gt;0"))=2,1,0)</f>
        <v>3.66</v>
      </c>
      <c r="F1079" s="24"/>
    </row>
    <row r="1080" spans="2:8" x14ac:dyDescent="0.25">
      <c r="E1080" s="14"/>
    </row>
    <row r="1081" spans="2:8" ht="25.5" x14ac:dyDescent="0.35">
      <c r="B1081" s="21"/>
      <c r="C1081" s="15" t="s">
        <v>23</v>
      </c>
      <c r="D1081" s="79">
        <f>E1079*D1056</f>
        <v>24354.371999999999</v>
      </c>
      <c r="E1081" s="79"/>
    </row>
    <row r="1082" spans="2:8" ht="20.25" x14ac:dyDescent="0.3">
      <c r="C1082" s="16" t="s">
        <v>8</v>
      </c>
      <c r="D1082" s="80">
        <f>D1081/D1055</f>
        <v>29.664277710109623</v>
      </c>
      <c r="E1082" s="80"/>
      <c r="G1082" s="7"/>
      <c r="H1082" s="43"/>
    </row>
    <row r="1084" spans="2:8" ht="60.75" x14ac:dyDescent="0.8">
      <c r="B1084" s="102" t="s">
        <v>122</v>
      </c>
      <c r="C1084" s="102"/>
      <c r="D1084" s="102"/>
      <c r="E1084" s="102"/>
      <c r="F1084" s="102"/>
      <c r="G1084" s="102"/>
      <c r="H1084" s="102"/>
    </row>
    <row r="1085" spans="2:8" x14ac:dyDescent="0.25">
      <c r="B1085" s="103" t="s">
        <v>34</v>
      </c>
      <c r="C1085" s="103"/>
      <c r="D1085" s="103"/>
      <c r="E1085" s="103"/>
      <c r="F1085" s="103"/>
      <c r="G1085" s="103"/>
    </row>
    <row r="1086" spans="2:8" x14ac:dyDescent="0.25">
      <c r="C1086" s="68"/>
      <c r="G1086" s="7"/>
    </row>
    <row r="1087" spans="2:8" ht="25.5" x14ac:dyDescent="0.25">
      <c r="C1087" s="13" t="s">
        <v>5</v>
      </c>
      <c r="D1087" s="6"/>
    </row>
    <row r="1088" spans="2:8" ht="20.25" x14ac:dyDescent="0.25">
      <c r="B1088" s="9"/>
      <c r="C1088" s="104" t="s">
        <v>15</v>
      </c>
      <c r="D1088" s="107" t="s">
        <v>35</v>
      </c>
      <c r="E1088" s="108"/>
      <c r="F1088" s="108"/>
      <c r="G1088" s="109"/>
      <c r="H1088" s="38"/>
    </row>
    <row r="1089" spans="2:8" ht="20.25" x14ac:dyDescent="0.25">
      <c r="B1089" s="9"/>
      <c r="C1089" s="105"/>
      <c r="D1089" s="110" t="s">
        <v>87</v>
      </c>
      <c r="E1089" s="110"/>
      <c r="F1089" s="110"/>
      <c r="G1089" s="110"/>
      <c r="H1089" s="38"/>
    </row>
    <row r="1090" spans="2:8" ht="20.25" x14ac:dyDescent="0.25">
      <c r="B1090" s="9"/>
      <c r="C1090" s="106"/>
      <c r="D1090" s="110" t="s">
        <v>123</v>
      </c>
      <c r="E1090" s="110"/>
      <c r="F1090" s="110"/>
      <c r="G1090" s="110"/>
      <c r="H1090" s="38"/>
    </row>
    <row r="1091" spans="2:8" x14ac:dyDescent="0.25">
      <c r="C1091" s="34" t="s">
        <v>12</v>
      </c>
      <c r="D1091" s="48">
        <v>2.7</v>
      </c>
      <c r="E1091" s="44"/>
      <c r="F1091" s="9"/>
    </row>
    <row r="1092" spans="2:8" x14ac:dyDescent="0.25">
      <c r="C1092" s="1" t="s">
        <v>9</v>
      </c>
      <c r="D1092" s="65">
        <v>742</v>
      </c>
      <c r="E1092" s="81" t="s">
        <v>16</v>
      </c>
      <c r="F1092" s="82"/>
      <c r="G1092" s="85">
        <f>D1093/D1092</f>
        <v>19.848113207547168</v>
      </c>
    </row>
    <row r="1093" spans="2:8" x14ac:dyDescent="0.25">
      <c r="C1093" s="1" t="s">
        <v>10</v>
      </c>
      <c r="D1093" s="49">
        <v>14727.3</v>
      </c>
      <c r="E1093" s="83"/>
      <c r="F1093" s="84"/>
      <c r="G1093" s="86"/>
    </row>
    <row r="1094" spans="2:8" x14ac:dyDescent="0.25">
      <c r="C1094" s="36"/>
      <c r="D1094" s="37"/>
      <c r="E1094" s="45"/>
    </row>
    <row r="1095" spans="2:8" x14ac:dyDescent="0.3">
      <c r="C1095" s="35" t="s">
        <v>7</v>
      </c>
      <c r="D1095" s="50" t="s">
        <v>37</v>
      </c>
    </row>
    <row r="1096" spans="2:8" x14ac:dyDescent="0.3">
      <c r="C1096" s="35" t="s">
        <v>11</v>
      </c>
      <c r="D1096" s="50" t="s">
        <v>52</v>
      </c>
    </row>
    <row r="1097" spans="2:8" x14ac:dyDescent="0.3">
      <c r="C1097" s="35" t="s">
        <v>13</v>
      </c>
      <c r="D1097" s="59" t="s">
        <v>32</v>
      </c>
      <c r="E1097" s="39"/>
    </row>
    <row r="1098" spans="2:8" ht="24" thickBot="1" x14ac:dyDescent="0.3">
      <c r="C1098" s="40"/>
      <c r="D1098" s="40"/>
    </row>
    <row r="1099" spans="2:8" ht="48" thickBot="1" x14ac:dyDescent="0.3">
      <c r="B1099" s="87" t="s">
        <v>17</v>
      </c>
      <c r="C1099" s="88"/>
      <c r="D1099" s="22" t="s">
        <v>20</v>
      </c>
      <c r="E1099" s="89" t="s">
        <v>22</v>
      </c>
      <c r="F1099" s="90"/>
      <c r="G1099" s="2" t="s">
        <v>21</v>
      </c>
    </row>
    <row r="1100" spans="2:8" ht="24" thickBot="1" x14ac:dyDescent="0.3">
      <c r="B1100" s="91" t="s">
        <v>33</v>
      </c>
      <c r="C1100" s="92"/>
      <c r="D1100" s="60">
        <v>50.01</v>
      </c>
      <c r="E1100" s="51">
        <v>2.7</v>
      </c>
      <c r="F1100" s="17" t="s">
        <v>24</v>
      </c>
      <c r="G1100" s="25">
        <f t="shared" ref="G1100:G1107" si="29">D1100*E1100</f>
        <v>135.02700000000002</v>
      </c>
      <c r="H1100" s="93"/>
    </row>
    <row r="1101" spans="2:8" ht="23.25" customHeight="1" x14ac:dyDescent="0.25">
      <c r="B1101" s="94" t="s">
        <v>18</v>
      </c>
      <c r="C1101" s="95"/>
      <c r="D1101" s="54">
        <v>189.45</v>
      </c>
      <c r="E1101" s="52">
        <v>0.7</v>
      </c>
      <c r="F1101" s="18" t="s">
        <v>25</v>
      </c>
      <c r="G1101" s="26">
        <f t="shared" si="29"/>
        <v>132.61499999999998</v>
      </c>
      <c r="H1101" s="93"/>
    </row>
    <row r="1102" spans="2:8" ht="24" customHeight="1" thickBot="1" x14ac:dyDescent="0.3">
      <c r="B1102" s="96" t="s">
        <v>19</v>
      </c>
      <c r="C1102" s="97"/>
      <c r="D1102" s="57">
        <v>762.99</v>
      </c>
      <c r="E1102" s="53">
        <v>0.7</v>
      </c>
      <c r="F1102" s="19" t="s">
        <v>25</v>
      </c>
      <c r="G1102" s="27">
        <f t="shared" si="29"/>
        <v>534.09299999999996</v>
      </c>
      <c r="H1102" s="93"/>
    </row>
    <row r="1103" spans="2:8" ht="24" customHeight="1" thickBot="1" x14ac:dyDescent="0.3">
      <c r="B1103" s="98" t="s">
        <v>233</v>
      </c>
      <c r="C1103" s="99"/>
      <c r="D1103" s="61">
        <v>1409.04</v>
      </c>
      <c r="E1103" s="61"/>
      <c r="F1103" s="23" t="s">
        <v>24</v>
      </c>
      <c r="G1103" s="28">
        <f t="shared" si="29"/>
        <v>0</v>
      </c>
      <c r="H1103" s="93"/>
    </row>
    <row r="1104" spans="2:8" ht="23.25" customHeight="1" x14ac:dyDescent="0.25">
      <c r="B1104" s="94" t="s">
        <v>31</v>
      </c>
      <c r="C1104" s="95"/>
      <c r="D1104" s="54">
        <v>5358.15</v>
      </c>
      <c r="E1104" s="52">
        <v>2.7</v>
      </c>
      <c r="F1104" s="18" t="s">
        <v>24</v>
      </c>
      <c r="G1104" s="26">
        <f t="shared" si="29"/>
        <v>14467.004999999999</v>
      </c>
      <c r="H1104" s="93"/>
    </row>
    <row r="1105" spans="2:8" ht="23.25" customHeight="1" x14ac:dyDescent="0.25">
      <c r="B1105" s="100" t="s">
        <v>26</v>
      </c>
      <c r="C1105" s="101"/>
      <c r="D1105" s="62">
        <v>246.53</v>
      </c>
      <c r="E1105" s="70">
        <v>2.7</v>
      </c>
      <c r="F1105" s="20" t="s">
        <v>24</v>
      </c>
      <c r="G1105" s="29">
        <f t="shared" si="29"/>
        <v>665.63100000000009</v>
      </c>
      <c r="H1105" s="93"/>
    </row>
    <row r="1106" spans="2:8" ht="23.25" customHeight="1" x14ac:dyDescent="0.25">
      <c r="B1106" s="100" t="s">
        <v>27</v>
      </c>
      <c r="C1106" s="101"/>
      <c r="D1106" s="63">
        <v>4374.5</v>
      </c>
      <c r="E1106" s="56">
        <v>0</v>
      </c>
      <c r="F1106" s="20" t="s">
        <v>24</v>
      </c>
      <c r="G1106" s="29">
        <f t="shared" si="29"/>
        <v>0</v>
      </c>
      <c r="H1106" s="93"/>
    </row>
    <row r="1107" spans="2:8" ht="23.25" customHeight="1" x14ac:dyDescent="0.25">
      <c r="B1107" s="100" t="s">
        <v>28</v>
      </c>
      <c r="C1107" s="101"/>
      <c r="D1107" s="63">
        <v>1282.45</v>
      </c>
      <c r="E1107" s="56">
        <v>0</v>
      </c>
      <c r="F1107" s="20" t="s">
        <v>24</v>
      </c>
      <c r="G1107" s="29">
        <f t="shared" si="29"/>
        <v>0</v>
      </c>
      <c r="H1107" s="93"/>
    </row>
    <row r="1108" spans="2:8" ht="23.25" customHeight="1" x14ac:dyDescent="0.25">
      <c r="B1108" s="100" t="s">
        <v>30</v>
      </c>
      <c r="C1108" s="101"/>
      <c r="D1108" s="63">
        <v>1000.47</v>
      </c>
      <c r="E1108" s="56">
        <v>0</v>
      </c>
      <c r="F1108" s="20" t="s">
        <v>24</v>
      </c>
      <c r="G1108" s="29">
        <f>D1108*E1108</f>
        <v>0</v>
      </c>
      <c r="H1108" s="93"/>
    </row>
    <row r="1109" spans="2:8" ht="24" thickBot="1" x14ac:dyDescent="0.3">
      <c r="B1109" s="96" t="s">
        <v>29</v>
      </c>
      <c r="C1109" s="97"/>
      <c r="D1109" s="64">
        <v>718.61</v>
      </c>
      <c r="E1109" s="57">
        <v>0</v>
      </c>
      <c r="F1109" s="19" t="s">
        <v>24</v>
      </c>
      <c r="G1109" s="30">
        <f>D1109*E1109</f>
        <v>0</v>
      </c>
      <c r="H1109" s="93"/>
    </row>
    <row r="1110" spans="2:8" x14ac:dyDescent="0.25">
      <c r="C1110" s="3"/>
      <c r="D1110" s="3"/>
      <c r="E1110" s="4"/>
      <c r="F1110" s="4"/>
      <c r="H1110" s="41"/>
    </row>
    <row r="1111" spans="2:8" ht="25.5" x14ac:dyDescent="0.25">
      <c r="C1111" s="13" t="s">
        <v>14</v>
      </c>
      <c r="D1111" s="6"/>
    </row>
    <row r="1112" spans="2:8" ht="20.25" x14ac:dyDescent="0.25">
      <c r="C1112" s="78" t="s">
        <v>6</v>
      </c>
      <c r="D1112" s="66" t="s">
        <v>0</v>
      </c>
      <c r="E1112" s="8">
        <f>IF(G1100&gt;0, ROUND((G1100+D1093)/D1093,2), 0)</f>
        <v>1.01</v>
      </c>
      <c r="F1112" s="8"/>
      <c r="G1112" s="9"/>
      <c r="H1112" s="7"/>
    </row>
    <row r="1113" spans="2:8" x14ac:dyDescent="0.25">
      <c r="C1113" s="78"/>
      <c r="D1113" s="66" t="s">
        <v>1</v>
      </c>
      <c r="E1113" s="8">
        <f>IF(SUM(G1101:G1102)&gt;0,ROUND((G1101+G1102+D1093)/D1093,2),0)</f>
        <v>1.05</v>
      </c>
      <c r="F1113" s="8"/>
      <c r="G1113" s="10"/>
      <c r="H1113" s="42"/>
    </row>
    <row r="1114" spans="2:8" x14ac:dyDescent="0.25">
      <c r="C1114" s="78"/>
      <c r="D1114" s="66" t="s">
        <v>2</v>
      </c>
      <c r="E1114" s="8">
        <f>IF(G1103&gt;0,ROUND((G1103+D1093)/D1093,2),0)</f>
        <v>0</v>
      </c>
      <c r="F1114" s="11"/>
      <c r="G1114" s="10"/>
    </row>
    <row r="1115" spans="2:8" x14ac:dyDescent="0.25">
      <c r="C1115" s="78"/>
      <c r="D1115" s="12" t="s">
        <v>3</v>
      </c>
      <c r="E1115" s="31">
        <f>IF(SUM(G1104:G1109)&gt;0,ROUND((SUM(G1104:G1109)+D1093)/D1093,2),0)</f>
        <v>2.0299999999999998</v>
      </c>
      <c r="F1115" s="9"/>
      <c r="G1115" s="10"/>
    </row>
    <row r="1116" spans="2:8" ht="25.5" x14ac:dyDescent="0.25">
      <c r="D1116" s="32" t="s">
        <v>4</v>
      </c>
      <c r="E1116" s="33">
        <f>SUM(E1112:E1115)-IF(VALUE(COUNTIF(E1112:E1115,"&gt;0"))=4,3,0)-IF(VALUE(COUNTIF(E1112:E1115,"&gt;0"))=3,2,0)-IF(VALUE(COUNTIF(E1112:E1115,"&gt;0"))=2,1,0)</f>
        <v>2.09</v>
      </c>
      <c r="F1116" s="24"/>
    </row>
    <row r="1117" spans="2:8" x14ac:dyDescent="0.25">
      <c r="E1117" s="14"/>
    </row>
    <row r="1118" spans="2:8" ht="25.5" x14ac:dyDescent="0.35">
      <c r="B1118" s="21"/>
      <c r="C1118" s="15" t="s">
        <v>23</v>
      </c>
      <c r="D1118" s="79">
        <f>E1116*D1093</f>
        <v>30780.056999999997</v>
      </c>
      <c r="E1118" s="79"/>
    </row>
    <row r="1119" spans="2:8" ht="20.25" x14ac:dyDescent="0.3">
      <c r="C1119" s="16" t="s">
        <v>8</v>
      </c>
      <c r="D1119" s="80">
        <f>D1118/D1092</f>
        <v>41.482556603773581</v>
      </c>
      <c r="E1119" s="80"/>
      <c r="G1119" s="7"/>
      <c r="H1119" s="43"/>
    </row>
    <row r="1121" spans="2:8" ht="60.75" x14ac:dyDescent="0.8">
      <c r="B1121" s="102" t="s">
        <v>124</v>
      </c>
      <c r="C1121" s="102"/>
      <c r="D1121" s="102"/>
      <c r="E1121" s="102"/>
      <c r="F1121" s="102"/>
      <c r="G1121" s="102"/>
      <c r="H1121" s="102"/>
    </row>
    <row r="1122" spans="2:8" x14ac:dyDescent="0.25">
      <c r="B1122" s="103" t="s">
        <v>34</v>
      </c>
      <c r="C1122" s="103"/>
      <c r="D1122" s="103"/>
      <c r="E1122" s="103"/>
      <c r="F1122" s="103"/>
      <c r="G1122" s="103"/>
    </row>
    <row r="1123" spans="2:8" x14ac:dyDescent="0.25">
      <c r="C1123" s="68"/>
      <c r="G1123" s="7"/>
    </row>
    <row r="1124" spans="2:8" ht="25.5" x14ac:dyDescent="0.25">
      <c r="C1124" s="13" t="s">
        <v>5</v>
      </c>
      <c r="D1124" s="6"/>
    </row>
    <row r="1125" spans="2:8" ht="20.25" x14ac:dyDescent="0.25">
      <c r="B1125" s="9"/>
      <c r="C1125" s="104" t="s">
        <v>15</v>
      </c>
      <c r="D1125" s="107" t="s">
        <v>35</v>
      </c>
      <c r="E1125" s="108"/>
      <c r="F1125" s="108"/>
      <c r="G1125" s="109"/>
      <c r="H1125" s="38"/>
    </row>
    <row r="1126" spans="2:8" ht="20.25" x14ac:dyDescent="0.25">
      <c r="B1126" s="9"/>
      <c r="C1126" s="105"/>
      <c r="D1126" s="110" t="s">
        <v>87</v>
      </c>
      <c r="E1126" s="110"/>
      <c r="F1126" s="110"/>
      <c r="G1126" s="110"/>
      <c r="H1126" s="38"/>
    </row>
    <row r="1127" spans="2:8" ht="20.25" x14ac:dyDescent="0.25">
      <c r="B1127" s="9"/>
      <c r="C1127" s="106"/>
      <c r="D1127" s="110" t="s">
        <v>125</v>
      </c>
      <c r="E1127" s="110"/>
      <c r="F1127" s="110"/>
      <c r="G1127" s="110"/>
      <c r="H1127" s="38"/>
    </row>
    <row r="1128" spans="2:8" x14ac:dyDescent="0.25">
      <c r="C1128" s="34" t="s">
        <v>12</v>
      </c>
      <c r="D1128" s="48">
        <v>5</v>
      </c>
      <c r="E1128" s="44"/>
      <c r="F1128" s="9"/>
    </row>
    <row r="1129" spans="2:8" x14ac:dyDescent="0.25">
      <c r="C1129" s="1" t="s">
        <v>9</v>
      </c>
      <c r="D1129" s="65">
        <v>1039</v>
      </c>
      <c r="E1129" s="81" t="s">
        <v>16</v>
      </c>
      <c r="F1129" s="82"/>
      <c r="G1129" s="85">
        <f>D1130/D1129</f>
        <v>33.128873917228105</v>
      </c>
    </row>
    <row r="1130" spans="2:8" x14ac:dyDescent="0.25">
      <c r="C1130" s="1" t="s">
        <v>10</v>
      </c>
      <c r="D1130" s="49">
        <v>34420.9</v>
      </c>
      <c r="E1130" s="83"/>
      <c r="F1130" s="84"/>
      <c r="G1130" s="86"/>
    </row>
    <row r="1131" spans="2:8" x14ac:dyDescent="0.25">
      <c r="C1131" s="36"/>
      <c r="D1131" s="37"/>
      <c r="E1131" s="45"/>
    </row>
    <row r="1132" spans="2:8" x14ac:dyDescent="0.3">
      <c r="C1132" s="35" t="s">
        <v>7</v>
      </c>
      <c r="D1132" s="50" t="s">
        <v>126</v>
      </c>
    </row>
    <row r="1133" spans="2:8" x14ac:dyDescent="0.3">
      <c r="C1133" s="35" t="s">
        <v>11</v>
      </c>
      <c r="D1133" s="50" t="s">
        <v>67</v>
      </c>
    </row>
    <row r="1134" spans="2:8" x14ac:dyDescent="0.3">
      <c r="C1134" s="35" t="s">
        <v>13</v>
      </c>
      <c r="D1134" s="59" t="s">
        <v>32</v>
      </c>
      <c r="E1134" s="39"/>
    </row>
    <row r="1135" spans="2:8" ht="24" thickBot="1" x14ac:dyDescent="0.3">
      <c r="C1135" s="40"/>
      <c r="D1135" s="40"/>
    </row>
    <row r="1136" spans="2:8" ht="48" thickBot="1" x14ac:dyDescent="0.3">
      <c r="B1136" s="87" t="s">
        <v>17</v>
      </c>
      <c r="C1136" s="88"/>
      <c r="D1136" s="22" t="s">
        <v>20</v>
      </c>
      <c r="E1136" s="89" t="s">
        <v>22</v>
      </c>
      <c r="F1136" s="90"/>
      <c r="G1136" s="2" t="s">
        <v>21</v>
      </c>
    </row>
    <row r="1137" spans="2:8" ht="24" thickBot="1" x14ac:dyDescent="0.3">
      <c r="B1137" s="91" t="s">
        <v>33</v>
      </c>
      <c r="C1137" s="92"/>
      <c r="D1137" s="60">
        <v>65.87</v>
      </c>
      <c r="E1137" s="51">
        <v>5</v>
      </c>
      <c r="F1137" s="17" t="s">
        <v>24</v>
      </c>
      <c r="G1137" s="25">
        <f t="shared" ref="G1137:G1144" si="30">D1137*E1137</f>
        <v>329.35</v>
      </c>
      <c r="H1137" s="93"/>
    </row>
    <row r="1138" spans="2:8" ht="23.25" customHeight="1" x14ac:dyDescent="0.25">
      <c r="B1138" s="94" t="s">
        <v>18</v>
      </c>
      <c r="C1138" s="95"/>
      <c r="D1138" s="54">
        <v>189.45</v>
      </c>
      <c r="E1138" s="52">
        <v>0.9</v>
      </c>
      <c r="F1138" s="18" t="s">
        <v>25</v>
      </c>
      <c r="G1138" s="26">
        <f t="shared" si="30"/>
        <v>170.505</v>
      </c>
      <c r="H1138" s="93"/>
    </row>
    <row r="1139" spans="2:8" ht="24" customHeight="1" thickBot="1" x14ac:dyDescent="0.3">
      <c r="B1139" s="96" t="s">
        <v>19</v>
      </c>
      <c r="C1139" s="97"/>
      <c r="D1139" s="57">
        <v>762.99</v>
      </c>
      <c r="E1139" s="53">
        <v>0.9</v>
      </c>
      <c r="F1139" s="19" t="s">
        <v>25</v>
      </c>
      <c r="G1139" s="27">
        <f t="shared" si="30"/>
        <v>686.69100000000003</v>
      </c>
      <c r="H1139" s="93"/>
    </row>
    <row r="1140" spans="2:8" ht="24" customHeight="1" thickBot="1" x14ac:dyDescent="0.3">
      <c r="B1140" s="98" t="s">
        <v>233</v>
      </c>
      <c r="C1140" s="99"/>
      <c r="D1140" s="61">
        <v>1409.04</v>
      </c>
      <c r="E1140" s="61"/>
      <c r="F1140" s="23" t="s">
        <v>24</v>
      </c>
      <c r="G1140" s="28">
        <f t="shared" si="30"/>
        <v>0</v>
      </c>
      <c r="H1140" s="93"/>
    </row>
    <row r="1141" spans="2:8" ht="23.25" customHeight="1" x14ac:dyDescent="0.25">
      <c r="B1141" s="94" t="s">
        <v>31</v>
      </c>
      <c r="C1141" s="95"/>
      <c r="D1141" s="54">
        <v>5358.15</v>
      </c>
      <c r="E1141" s="52">
        <v>0</v>
      </c>
      <c r="F1141" s="18" t="s">
        <v>24</v>
      </c>
      <c r="G1141" s="26">
        <f t="shared" si="30"/>
        <v>0</v>
      </c>
      <c r="H1141" s="93"/>
    </row>
    <row r="1142" spans="2:8" ht="23.25" customHeight="1" x14ac:dyDescent="0.25">
      <c r="B1142" s="100" t="s">
        <v>26</v>
      </c>
      <c r="C1142" s="101"/>
      <c r="D1142" s="62">
        <v>246.53</v>
      </c>
      <c r="E1142" s="70">
        <v>5</v>
      </c>
      <c r="F1142" s="20" t="s">
        <v>24</v>
      </c>
      <c r="G1142" s="29">
        <f t="shared" si="30"/>
        <v>1232.6500000000001</v>
      </c>
      <c r="H1142" s="93"/>
    </row>
    <row r="1143" spans="2:8" ht="23.25" customHeight="1" x14ac:dyDescent="0.25">
      <c r="B1143" s="100" t="s">
        <v>27</v>
      </c>
      <c r="C1143" s="101"/>
      <c r="D1143" s="63">
        <v>4374.5</v>
      </c>
      <c r="E1143" s="71">
        <v>0</v>
      </c>
      <c r="F1143" s="20" t="s">
        <v>24</v>
      </c>
      <c r="G1143" s="29">
        <f t="shared" si="30"/>
        <v>0</v>
      </c>
      <c r="H1143" s="93"/>
    </row>
    <row r="1144" spans="2:8" ht="23.25" customHeight="1" x14ac:dyDescent="0.25">
      <c r="B1144" s="100" t="s">
        <v>28</v>
      </c>
      <c r="C1144" s="101"/>
      <c r="D1144" s="63">
        <v>1282.45</v>
      </c>
      <c r="E1144" s="71">
        <v>0</v>
      </c>
      <c r="F1144" s="20" t="s">
        <v>24</v>
      </c>
      <c r="G1144" s="29">
        <f t="shared" si="30"/>
        <v>0</v>
      </c>
      <c r="H1144" s="93"/>
    </row>
    <row r="1145" spans="2:8" ht="23.25" customHeight="1" x14ac:dyDescent="0.25">
      <c r="B1145" s="100" t="s">
        <v>30</v>
      </c>
      <c r="C1145" s="101"/>
      <c r="D1145" s="63">
        <v>1000.47</v>
      </c>
      <c r="E1145" s="71">
        <v>0</v>
      </c>
      <c r="F1145" s="20" t="s">
        <v>24</v>
      </c>
      <c r="G1145" s="29">
        <f>D1145*E1145</f>
        <v>0</v>
      </c>
      <c r="H1145" s="93"/>
    </row>
    <row r="1146" spans="2:8" ht="24" thickBot="1" x14ac:dyDescent="0.3">
      <c r="B1146" s="96" t="s">
        <v>29</v>
      </c>
      <c r="C1146" s="97"/>
      <c r="D1146" s="64">
        <v>718.61</v>
      </c>
      <c r="E1146" s="72">
        <v>0</v>
      </c>
      <c r="F1146" s="19" t="s">
        <v>24</v>
      </c>
      <c r="G1146" s="30">
        <f>D1146*E1146</f>
        <v>0</v>
      </c>
      <c r="H1146" s="93"/>
    </row>
    <row r="1147" spans="2:8" x14ac:dyDescent="0.25">
      <c r="C1147" s="3"/>
      <c r="D1147" s="3"/>
      <c r="E1147" s="4"/>
      <c r="F1147" s="4"/>
      <c r="H1147" s="41"/>
    </row>
    <row r="1148" spans="2:8" ht="25.5" x14ac:dyDescent="0.25">
      <c r="C1148" s="13" t="s">
        <v>14</v>
      </c>
      <c r="D1148" s="6"/>
    </row>
    <row r="1149" spans="2:8" ht="20.25" x14ac:dyDescent="0.25">
      <c r="C1149" s="78" t="s">
        <v>6</v>
      </c>
      <c r="D1149" s="66" t="s">
        <v>0</v>
      </c>
      <c r="E1149" s="8">
        <f>IF(G1137&gt;0, ROUND((G1137+D1130)/D1130,2), 0)</f>
        <v>1.01</v>
      </c>
      <c r="F1149" s="8"/>
      <c r="G1149" s="9"/>
      <c r="H1149" s="7"/>
    </row>
    <row r="1150" spans="2:8" x14ac:dyDescent="0.25">
      <c r="C1150" s="78"/>
      <c r="D1150" s="66" t="s">
        <v>1</v>
      </c>
      <c r="E1150" s="8">
        <f>IF(SUM(G1138:G1139)&gt;0,ROUND((G1138+G1139+D1130)/D1130,2),0)</f>
        <v>1.02</v>
      </c>
      <c r="F1150" s="8"/>
      <c r="G1150" s="10"/>
      <c r="H1150" s="42"/>
    </row>
    <row r="1151" spans="2:8" x14ac:dyDescent="0.25">
      <c r="C1151" s="78"/>
      <c r="D1151" s="66" t="s">
        <v>2</v>
      </c>
      <c r="E1151" s="8">
        <f>IF(G1140&gt;0,ROUND((G1140+D1130)/D1130,2),0)</f>
        <v>0</v>
      </c>
      <c r="F1151" s="11"/>
      <c r="G1151" s="10"/>
    </row>
    <row r="1152" spans="2:8" x14ac:dyDescent="0.25">
      <c r="C1152" s="78"/>
      <c r="D1152" s="12" t="s">
        <v>3</v>
      </c>
      <c r="E1152" s="31">
        <f>IF(SUM(G1141:G1146)&gt;0,ROUND((SUM(G1141:G1146)+D1130)/D1130,2),0)</f>
        <v>1.04</v>
      </c>
      <c r="F1152" s="9"/>
      <c r="G1152" s="10"/>
    </row>
    <row r="1153" spans="2:8" ht="25.5" x14ac:dyDescent="0.25">
      <c r="D1153" s="32" t="s">
        <v>4</v>
      </c>
      <c r="E1153" s="33">
        <f>SUM(E1149:E1152)-IF(VALUE(COUNTIF(E1149:E1152,"&gt;0"))=4,3,0)-IF(VALUE(COUNTIF(E1149:E1152,"&gt;0"))=3,2,0)-IF(VALUE(COUNTIF(E1149:E1152,"&gt;0"))=2,1,0)</f>
        <v>1.0700000000000003</v>
      </c>
      <c r="F1153" s="24"/>
    </row>
    <row r="1154" spans="2:8" x14ac:dyDescent="0.25">
      <c r="E1154" s="14"/>
    </row>
    <row r="1155" spans="2:8" ht="25.5" x14ac:dyDescent="0.35">
      <c r="B1155" s="21"/>
      <c r="C1155" s="15" t="s">
        <v>23</v>
      </c>
      <c r="D1155" s="79">
        <f>E1153*D1130</f>
        <v>36830.363000000012</v>
      </c>
      <c r="E1155" s="79"/>
    </row>
    <row r="1156" spans="2:8" ht="20.25" x14ac:dyDescent="0.3">
      <c r="C1156" s="16" t="s">
        <v>8</v>
      </c>
      <c r="D1156" s="80">
        <f>D1155/D1129</f>
        <v>35.447895091434084</v>
      </c>
      <c r="E1156" s="80"/>
      <c r="G1156" s="7"/>
      <c r="H1156" s="43"/>
    </row>
    <row r="1158" spans="2:8" ht="60.75" x14ac:dyDescent="0.8">
      <c r="B1158" s="102" t="s">
        <v>127</v>
      </c>
      <c r="C1158" s="102"/>
      <c r="D1158" s="102"/>
      <c r="E1158" s="102"/>
      <c r="F1158" s="102"/>
      <c r="G1158" s="102"/>
      <c r="H1158" s="102"/>
    </row>
    <row r="1159" spans="2:8" x14ac:dyDescent="0.25">
      <c r="B1159" s="103" t="s">
        <v>34</v>
      </c>
      <c r="C1159" s="103"/>
      <c r="D1159" s="103"/>
      <c r="E1159" s="103"/>
      <c r="F1159" s="103"/>
      <c r="G1159" s="103"/>
    </row>
    <row r="1160" spans="2:8" x14ac:dyDescent="0.25">
      <c r="C1160" s="68"/>
      <c r="G1160" s="7"/>
    </row>
    <row r="1161" spans="2:8" ht="25.5" x14ac:dyDescent="0.25">
      <c r="C1161" s="13" t="s">
        <v>5</v>
      </c>
      <c r="D1161" s="6"/>
    </row>
    <row r="1162" spans="2:8" ht="20.25" x14ac:dyDescent="0.25">
      <c r="B1162" s="9"/>
      <c r="C1162" s="104" t="s">
        <v>15</v>
      </c>
      <c r="D1162" s="107" t="s">
        <v>35</v>
      </c>
      <c r="E1162" s="108"/>
      <c r="F1162" s="108"/>
      <c r="G1162" s="109"/>
      <c r="H1162" s="38"/>
    </row>
    <row r="1163" spans="2:8" ht="20.25" x14ac:dyDescent="0.25">
      <c r="B1163" s="9"/>
      <c r="C1163" s="105"/>
      <c r="D1163" s="110" t="s">
        <v>87</v>
      </c>
      <c r="E1163" s="110"/>
      <c r="F1163" s="110"/>
      <c r="G1163" s="110"/>
      <c r="H1163" s="38"/>
    </row>
    <row r="1164" spans="2:8" ht="20.25" x14ac:dyDescent="0.25">
      <c r="B1164" s="9"/>
      <c r="C1164" s="106"/>
      <c r="D1164" s="110" t="s">
        <v>128</v>
      </c>
      <c r="E1164" s="110"/>
      <c r="F1164" s="110"/>
      <c r="G1164" s="110"/>
      <c r="H1164" s="38"/>
    </row>
    <row r="1165" spans="2:8" x14ac:dyDescent="0.25">
      <c r="C1165" s="34" t="s">
        <v>12</v>
      </c>
      <c r="D1165" s="48">
        <v>4.9000000000000004</v>
      </c>
      <c r="E1165" s="44"/>
      <c r="F1165" s="9"/>
    </row>
    <row r="1166" spans="2:8" x14ac:dyDescent="0.25">
      <c r="C1166" s="1" t="s">
        <v>9</v>
      </c>
      <c r="D1166" s="65">
        <v>998</v>
      </c>
      <c r="E1166" s="81" t="s">
        <v>16</v>
      </c>
      <c r="F1166" s="82"/>
      <c r="G1166" s="85">
        <f>D1167/D1166</f>
        <v>34.406813627254508</v>
      </c>
    </row>
    <row r="1167" spans="2:8" x14ac:dyDescent="0.25">
      <c r="C1167" s="1" t="s">
        <v>10</v>
      </c>
      <c r="D1167" s="49">
        <v>34338</v>
      </c>
      <c r="E1167" s="83"/>
      <c r="F1167" s="84"/>
      <c r="G1167" s="86"/>
    </row>
    <row r="1168" spans="2:8" x14ac:dyDescent="0.25">
      <c r="C1168" s="36"/>
      <c r="D1168" s="37"/>
      <c r="E1168" s="45"/>
    </row>
    <row r="1169" spans="2:8" x14ac:dyDescent="0.3">
      <c r="C1169" s="35" t="s">
        <v>7</v>
      </c>
      <c r="D1169" s="50" t="s">
        <v>126</v>
      </c>
    </row>
    <row r="1170" spans="2:8" x14ac:dyDescent="0.3">
      <c r="C1170" s="35" t="s">
        <v>11</v>
      </c>
      <c r="D1170" s="50" t="s">
        <v>67</v>
      </c>
    </row>
    <row r="1171" spans="2:8" x14ac:dyDescent="0.3">
      <c r="C1171" s="35" t="s">
        <v>13</v>
      </c>
      <c r="D1171" s="59" t="s">
        <v>32</v>
      </c>
      <c r="E1171" s="39"/>
    </row>
    <row r="1172" spans="2:8" ht="24" thickBot="1" x14ac:dyDescent="0.3">
      <c r="C1172" s="40"/>
      <c r="D1172" s="40"/>
    </row>
    <row r="1173" spans="2:8" ht="48" thickBot="1" x14ac:dyDescent="0.3">
      <c r="B1173" s="87" t="s">
        <v>17</v>
      </c>
      <c r="C1173" s="88"/>
      <c r="D1173" s="22" t="s">
        <v>20</v>
      </c>
      <c r="E1173" s="89" t="s">
        <v>22</v>
      </c>
      <c r="F1173" s="90"/>
      <c r="G1173" s="2" t="s">
        <v>21</v>
      </c>
    </row>
    <row r="1174" spans="2:8" ht="24" thickBot="1" x14ac:dyDescent="0.3">
      <c r="B1174" s="91" t="s">
        <v>33</v>
      </c>
      <c r="C1174" s="92"/>
      <c r="D1174" s="60">
        <v>65.87</v>
      </c>
      <c r="E1174" s="73">
        <v>4.9000000000000004</v>
      </c>
      <c r="F1174" s="17" t="s">
        <v>24</v>
      </c>
      <c r="G1174" s="25">
        <f t="shared" ref="G1174:G1181" si="31">D1174*E1174</f>
        <v>322.76300000000003</v>
      </c>
      <c r="H1174" s="93"/>
    </row>
    <row r="1175" spans="2:8" ht="23.25" customHeight="1" x14ac:dyDescent="0.25">
      <c r="B1175" s="94" t="s">
        <v>18</v>
      </c>
      <c r="C1175" s="95"/>
      <c r="D1175" s="54">
        <v>189.45</v>
      </c>
      <c r="E1175" s="52">
        <v>0.9</v>
      </c>
      <c r="F1175" s="18" t="s">
        <v>25</v>
      </c>
      <c r="G1175" s="26">
        <f t="shared" si="31"/>
        <v>170.505</v>
      </c>
      <c r="H1175" s="93"/>
    </row>
    <row r="1176" spans="2:8" ht="24" customHeight="1" thickBot="1" x14ac:dyDescent="0.3">
      <c r="B1176" s="96" t="s">
        <v>19</v>
      </c>
      <c r="C1176" s="97"/>
      <c r="D1176" s="57">
        <v>762.99</v>
      </c>
      <c r="E1176" s="53">
        <v>0.9</v>
      </c>
      <c r="F1176" s="19" t="s">
        <v>25</v>
      </c>
      <c r="G1176" s="27">
        <f t="shared" si="31"/>
        <v>686.69100000000003</v>
      </c>
      <c r="H1176" s="93"/>
    </row>
    <row r="1177" spans="2:8" ht="24" customHeight="1" thickBot="1" x14ac:dyDescent="0.3">
      <c r="B1177" s="98" t="s">
        <v>233</v>
      </c>
      <c r="C1177" s="99"/>
      <c r="D1177" s="61">
        <v>1409.04</v>
      </c>
      <c r="E1177" s="61"/>
      <c r="F1177" s="23" t="s">
        <v>24</v>
      </c>
      <c r="G1177" s="28">
        <f t="shared" si="31"/>
        <v>0</v>
      </c>
      <c r="H1177" s="93"/>
    </row>
    <row r="1178" spans="2:8" ht="23.25" customHeight="1" x14ac:dyDescent="0.25">
      <c r="B1178" s="94" t="s">
        <v>31</v>
      </c>
      <c r="C1178" s="95"/>
      <c r="D1178" s="54">
        <v>5358.15</v>
      </c>
      <c r="E1178" s="52">
        <v>0</v>
      </c>
      <c r="F1178" s="18" t="s">
        <v>24</v>
      </c>
      <c r="G1178" s="26">
        <f t="shared" si="31"/>
        <v>0</v>
      </c>
      <c r="H1178" s="93"/>
    </row>
    <row r="1179" spans="2:8" ht="23.25" customHeight="1" x14ac:dyDescent="0.25">
      <c r="B1179" s="100" t="s">
        <v>26</v>
      </c>
      <c r="C1179" s="101"/>
      <c r="D1179" s="62">
        <v>246.53</v>
      </c>
      <c r="E1179" s="70">
        <v>4.9000000000000004</v>
      </c>
      <c r="F1179" s="20" t="s">
        <v>24</v>
      </c>
      <c r="G1179" s="29">
        <f t="shared" si="31"/>
        <v>1207.9970000000001</v>
      </c>
      <c r="H1179" s="93"/>
    </row>
    <row r="1180" spans="2:8" ht="23.25" customHeight="1" x14ac:dyDescent="0.25">
      <c r="B1180" s="100" t="s">
        <v>27</v>
      </c>
      <c r="C1180" s="101"/>
      <c r="D1180" s="63">
        <v>4374.5</v>
      </c>
      <c r="E1180" s="71">
        <v>0</v>
      </c>
      <c r="F1180" s="20" t="s">
        <v>24</v>
      </c>
      <c r="G1180" s="29">
        <f t="shared" si="31"/>
        <v>0</v>
      </c>
      <c r="H1180" s="93"/>
    </row>
    <row r="1181" spans="2:8" ht="23.25" customHeight="1" x14ac:dyDescent="0.25">
      <c r="B1181" s="100" t="s">
        <v>28</v>
      </c>
      <c r="C1181" s="101"/>
      <c r="D1181" s="63">
        <v>1282.45</v>
      </c>
      <c r="E1181" s="71">
        <v>0</v>
      </c>
      <c r="F1181" s="20" t="s">
        <v>24</v>
      </c>
      <c r="G1181" s="29">
        <f t="shared" si="31"/>
        <v>0</v>
      </c>
      <c r="H1181" s="93"/>
    </row>
    <row r="1182" spans="2:8" ht="23.25" customHeight="1" x14ac:dyDescent="0.25">
      <c r="B1182" s="100" t="s">
        <v>30</v>
      </c>
      <c r="C1182" s="101"/>
      <c r="D1182" s="63">
        <v>1000.47</v>
      </c>
      <c r="E1182" s="71">
        <v>0</v>
      </c>
      <c r="F1182" s="20" t="s">
        <v>24</v>
      </c>
      <c r="G1182" s="29">
        <f>D1182*E1182</f>
        <v>0</v>
      </c>
      <c r="H1182" s="93"/>
    </row>
    <row r="1183" spans="2:8" ht="24" thickBot="1" x14ac:dyDescent="0.3">
      <c r="B1183" s="96" t="s">
        <v>29</v>
      </c>
      <c r="C1183" s="97"/>
      <c r="D1183" s="64">
        <v>718.61</v>
      </c>
      <c r="E1183" s="72">
        <v>0</v>
      </c>
      <c r="F1183" s="19" t="s">
        <v>24</v>
      </c>
      <c r="G1183" s="30">
        <f>D1183*E1183</f>
        <v>0</v>
      </c>
      <c r="H1183" s="93"/>
    </row>
    <row r="1184" spans="2:8" x14ac:dyDescent="0.25">
      <c r="C1184" s="3"/>
      <c r="D1184" s="3"/>
      <c r="E1184" s="4"/>
      <c r="F1184" s="4"/>
      <c r="H1184" s="41"/>
    </row>
    <row r="1185" spans="2:8" ht="25.5" x14ac:dyDescent="0.25">
      <c r="C1185" s="13" t="s">
        <v>14</v>
      </c>
      <c r="D1185" s="6"/>
    </row>
    <row r="1186" spans="2:8" ht="20.25" x14ac:dyDescent="0.25">
      <c r="C1186" s="78" t="s">
        <v>6</v>
      </c>
      <c r="D1186" s="66" t="s">
        <v>0</v>
      </c>
      <c r="E1186" s="8">
        <f>IF(G1174&gt;0, ROUND((G1174+D1167)/D1167,2), 0)</f>
        <v>1.01</v>
      </c>
      <c r="F1186" s="8"/>
      <c r="G1186" s="9"/>
      <c r="H1186" s="7"/>
    </row>
    <row r="1187" spans="2:8" x14ac:dyDescent="0.25">
      <c r="C1187" s="78"/>
      <c r="D1187" s="66" t="s">
        <v>1</v>
      </c>
      <c r="E1187" s="8">
        <f>IF(SUM(G1175:G1176)&gt;0,ROUND((G1175+G1176+D1167)/D1167,2),0)</f>
        <v>1.02</v>
      </c>
      <c r="F1187" s="8"/>
      <c r="G1187" s="10"/>
      <c r="H1187" s="42"/>
    </row>
    <row r="1188" spans="2:8" x14ac:dyDescent="0.25">
      <c r="C1188" s="78"/>
      <c r="D1188" s="66" t="s">
        <v>2</v>
      </c>
      <c r="E1188" s="8">
        <f>IF(G1177&gt;0,ROUND((G1177+D1167)/D1167,2),0)</f>
        <v>0</v>
      </c>
      <c r="F1188" s="11"/>
      <c r="G1188" s="10"/>
    </row>
    <row r="1189" spans="2:8" x14ac:dyDescent="0.25">
      <c r="C1189" s="78"/>
      <c r="D1189" s="12" t="s">
        <v>3</v>
      </c>
      <c r="E1189" s="31">
        <f>IF(SUM(G1178:G1183)&gt;0,ROUND((SUM(G1178:G1183)+D1167)/D1167,2),0)</f>
        <v>1.04</v>
      </c>
      <c r="F1189" s="9"/>
      <c r="G1189" s="10"/>
    </row>
    <row r="1190" spans="2:8" ht="25.5" x14ac:dyDescent="0.25">
      <c r="D1190" s="32" t="s">
        <v>4</v>
      </c>
      <c r="E1190" s="33">
        <f>SUM(E1186:E1189)-IF(VALUE(COUNTIF(E1186:E1189,"&gt;0"))=4,3,0)-IF(VALUE(COUNTIF(E1186:E1189,"&gt;0"))=3,2,0)-IF(VALUE(COUNTIF(E1186:E1189,"&gt;0"))=2,1,0)</f>
        <v>1.0700000000000003</v>
      </c>
      <c r="F1190" s="24"/>
    </row>
    <row r="1191" spans="2:8" x14ac:dyDescent="0.25">
      <c r="E1191" s="14"/>
    </row>
    <row r="1192" spans="2:8" ht="25.5" x14ac:dyDescent="0.35">
      <c r="B1192" s="21"/>
      <c r="C1192" s="15" t="s">
        <v>23</v>
      </c>
      <c r="D1192" s="79">
        <f>E1190*D1167</f>
        <v>36741.660000000011</v>
      </c>
      <c r="E1192" s="79"/>
    </row>
    <row r="1193" spans="2:8" ht="20.25" x14ac:dyDescent="0.3">
      <c r="C1193" s="16" t="s">
        <v>8</v>
      </c>
      <c r="D1193" s="80">
        <f>D1192/D1166</f>
        <v>36.815290581162337</v>
      </c>
      <c r="E1193" s="80"/>
      <c r="G1193" s="7"/>
      <c r="H1193" s="43"/>
    </row>
    <row r="1195" spans="2:8" ht="60.75" x14ac:dyDescent="0.8">
      <c r="B1195" s="102" t="s">
        <v>129</v>
      </c>
      <c r="C1195" s="102"/>
      <c r="D1195" s="102"/>
      <c r="E1195" s="102"/>
      <c r="F1195" s="102"/>
      <c r="G1195" s="102"/>
      <c r="H1195" s="102"/>
    </row>
    <row r="1196" spans="2:8" x14ac:dyDescent="0.25">
      <c r="B1196" s="103" t="s">
        <v>34</v>
      </c>
      <c r="C1196" s="103"/>
      <c r="D1196" s="103"/>
      <c r="E1196" s="103"/>
      <c r="F1196" s="103"/>
      <c r="G1196" s="103"/>
    </row>
    <row r="1197" spans="2:8" x14ac:dyDescent="0.25">
      <c r="C1197" s="68"/>
      <c r="G1197" s="7"/>
    </row>
    <row r="1198" spans="2:8" ht="25.5" x14ac:dyDescent="0.25">
      <c r="C1198" s="13" t="s">
        <v>5</v>
      </c>
      <c r="D1198" s="6"/>
    </row>
    <row r="1199" spans="2:8" ht="20.25" x14ac:dyDescent="0.25">
      <c r="B1199" s="9"/>
      <c r="C1199" s="104" t="s">
        <v>15</v>
      </c>
      <c r="D1199" s="107" t="s">
        <v>35</v>
      </c>
      <c r="E1199" s="108"/>
      <c r="F1199" s="108"/>
      <c r="G1199" s="109"/>
      <c r="H1199" s="38"/>
    </row>
    <row r="1200" spans="2:8" ht="20.25" x14ac:dyDescent="0.25">
      <c r="B1200" s="9"/>
      <c r="C1200" s="105"/>
      <c r="D1200" s="110" t="s">
        <v>36</v>
      </c>
      <c r="E1200" s="110"/>
      <c r="F1200" s="110"/>
      <c r="G1200" s="110"/>
      <c r="H1200" s="38"/>
    </row>
    <row r="1201" spans="2:8" ht="20.25" x14ac:dyDescent="0.25">
      <c r="B1201" s="9"/>
      <c r="C1201" s="106"/>
      <c r="D1201" s="110" t="s">
        <v>131</v>
      </c>
      <c r="E1201" s="110"/>
      <c r="F1201" s="110"/>
      <c r="G1201" s="110"/>
      <c r="H1201" s="38"/>
    </row>
    <row r="1202" spans="2:8" x14ac:dyDescent="0.25">
      <c r="C1202" s="34" t="s">
        <v>12</v>
      </c>
      <c r="D1202" s="48">
        <v>3.9</v>
      </c>
      <c r="E1202" s="44"/>
      <c r="F1202" s="9"/>
    </row>
    <row r="1203" spans="2:8" x14ac:dyDescent="0.25">
      <c r="C1203" s="1" t="s">
        <v>9</v>
      </c>
      <c r="D1203" s="65">
        <v>936</v>
      </c>
      <c r="E1203" s="81" t="s">
        <v>16</v>
      </c>
      <c r="F1203" s="82"/>
      <c r="G1203" s="85">
        <f>D1204/D1203</f>
        <v>15.416773504273504</v>
      </c>
    </row>
    <row r="1204" spans="2:8" x14ac:dyDescent="0.25">
      <c r="C1204" s="1" t="s">
        <v>10</v>
      </c>
      <c r="D1204" s="49">
        <v>14430.1</v>
      </c>
      <c r="E1204" s="83"/>
      <c r="F1204" s="84"/>
      <c r="G1204" s="86"/>
    </row>
    <row r="1205" spans="2:8" x14ac:dyDescent="0.25">
      <c r="C1205" s="36"/>
      <c r="D1205" s="37"/>
      <c r="E1205" s="45"/>
    </row>
    <row r="1206" spans="2:8" x14ac:dyDescent="0.3">
      <c r="C1206" s="35" t="s">
        <v>7</v>
      </c>
      <c r="D1206" s="50" t="s">
        <v>60</v>
      </c>
    </row>
    <row r="1207" spans="2:8" x14ac:dyDescent="0.3">
      <c r="C1207" s="35" t="s">
        <v>11</v>
      </c>
      <c r="D1207" s="50" t="s">
        <v>52</v>
      </c>
    </row>
    <row r="1208" spans="2:8" x14ac:dyDescent="0.3">
      <c r="C1208" s="35" t="s">
        <v>13</v>
      </c>
      <c r="D1208" s="59" t="s">
        <v>32</v>
      </c>
      <c r="E1208" s="39"/>
    </row>
    <row r="1209" spans="2:8" ht="24" thickBot="1" x14ac:dyDescent="0.3">
      <c r="C1209" s="40"/>
      <c r="D1209" s="40"/>
    </row>
    <row r="1210" spans="2:8" ht="48" thickBot="1" x14ac:dyDescent="0.3">
      <c r="B1210" s="87" t="s">
        <v>17</v>
      </c>
      <c r="C1210" s="88"/>
      <c r="D1210" s="22" t="s">
        <v>20</v>
      </c>
      <c r="E1210" s="89" t="s">
        <v>22</v>
      </c>
      <c r="F1210" s="90"/>
      <c r="G1210" s="2" t="s">
        <v>21</v>
      </c>
    </row>
    <row r="1211" spans="2:8" ht="24" thickBot="1" x14ac:dyDescent="0.3">
      <c r="B1211" s="91" t="s">
        <v>33</v>
      </c>
      <c r="C1211" s="92"/>
      <c r="D1211" s="60">
        <v>50.01</v>
      </c>
      <c r="E1211" s="73">
        <v>3.9</v>
      </c>
      <c r="F1211" s="17" t="s">
        <v>24</v>
      </c>
      <c r="G1211" s="25">
        <f t="shared" ref="G1211:G1218" si="32">D1211*E1211</f>
        <v>195.03899999999999</v>
      </c>
      <c r="H1211" s="93"/>
    </row>
    <row r="1212" spans="2:8" ht="23.25" customHeight="1" x14ac:dyDescent="0.25">
      <c r="B1212" s="94" t="s">
        <v>18</v>
      </c>
      <c r="C1212" s="95"/>
      <c r="D1212" s="54">
        <v>189.45</v>
      </c>
      <c r="E1212" s="52">
        <v>0.9</v>
      </c>
      <c r="F1212" s="18" t="s">
        <v>25</v>
      </c>
      <c r="G1212" s="26">
        <f t="shared" si="32"/>
        <v>170.505</v>
      </c>
      <c r="H1212" s="93"/>
    </row>
    <row r="1213" spans="2:8" ht="24" customHeight="1" thickBot="1" x14ac:dyDescent="0.3">
      <c r="B1213" s="96" t="s">
        <v>19</v>
      </c>
      <c r="C1213" s="97"/>
      <c r="D1213" s="57">
        <v>762.99</v>
      </c>
      <c r="E1213" s="53">
        <v>0.9</v>
      </c>
      <c r="F1213" s="19" t="s">
        <v>25</v>
      </c>
      <c r="G1213" s="27">
        <f t="shared" si="32"/>
        <v>686.69100000000003</v>
      </c>
      <c r="H1213" s="93"/>
    </row>
    <row r="1214" spans="2:8" ht="24" customHeight="1" thickBot="1" x14ac:dyDescent="0.3">
      <c r="B1214" s="98" t="s">
        <v>233</v>
      </c>
      <c r="C1214" s="99"/>
      <c r="D1214" s="61">
        <v>1409.04</v>
      </c>
      <c r="E1214" s="61"/>
      <c r="F1214" s="23" t="s">
        <v>24</v>
      </c>
      <c r="G1214" s="28">
        <f t="shared" si="32"/>
        <v>0</v>
      </c>
      <c r="H1214" s="93"/>
    </row>
    <row r="1215" spans="2:8" ht="23.25" customHeight="1" x14ac:dyDescent="0.25">
      <c r="B1215" s="94" t="s">
        <v>31</v>
      </c>
      <c r="C1215" s="95"/>
      <c r="D1215" s="54">
        <v>5358.15</v>
      </c>
      <c r="E1215" s="52">
        <v>3.9</v>
      </c>
      <c r="F1215" s="18" t="s">
        <v>24</v>
      </c>
      <c r="G1215" s="26">
        <f t="shared" si="32"/>
        <v>20896.785</v>
      </c>
      <c r="H1215" s="93"/>
    </row>
    <row r="1216" spans="2:8" ht="23.25" customHeight="1" x14ac:dyDescent="0.25">
      <c r="B1216" s="100" t="s">
        <v>26</v>
      </c>
      <c r="C1216" s="101"/>
      <c r="D1216" s="62">
        <v>246.53</v>
      </c>
      <c r="E1216" s="70">
        <v>3.9</v>
      </c>
      <c r="F1216" s="20" t="s">
        <v>24</v>
      </c>
      <c r="G1216" s="29">
        <f t="shared" si="32"/>
        <v>961.46699999999998</v>
      </c>
      <c r="H1216" s="93"/>
    </row>
    <row r="1217" spans="2:8" ht="23.25" customHeight="1" x14ac:dyDescent="0.25">
      <c r="B1217" s="100" t="s">
        <v>27</v>
      </c>
      <c r="C1217" s="101"/>
      <c r="D1217" s="63">
        <v>4374.5</v>
      </c>
      <c r="E1217" s="71">
        <v>0</v>
      </c>
      <c r="F1217" s="20" t="s">
        <v>24</v>
      </c>
      <c r="G1217" s="29">
        <f t="shared" si="32"/>
        <v>0</v>
      </c>
      <c r="H1217" s="93"/>
    </row>
    <row r="1218" spans="2:8" ht="23.25" customHeight="1" x14ac:dyDescent="0.25">
      <c r="B1218" s="100" t="s">
        <v>28</v>
      </c>
      <c r="C1218" s="101"/>
      <c r="D1218" s="63">
        <v>1282.45</v>
      </c>
      <c r="E1218" s="71">
        <v>0</v>
      </c>
      <c r="F1218" s="20" t="s">
        <v>24</v>
      </c>
      <c r="G1218" s="29">
        <f t="shared" si="32"/>
        <v>0</v>
      </c>
      <c r="H1218" s="93"/>
    </row>
    <row r="1219" spans="2:8" ht="23.25" customHeight="1" x14ac:dyDescent="0.25">
      <c r="B1219" s="100" t="s">
        <v>30</v>
      </c>
      <c r="C1219" s="101"/>
      <c r="D1219" s="63">
        <v>1000.47</v>
      </c>
      <c r="E1219" s="71">
        <v>0</v>
      </c>
      <c r="F1219" s="20" t="s">
        <v>24</v>
      </c>
      <c r="G1219" s="29">
        <f>D1219*E1219</f>
        <v>0</v>
      </c>
      <c r="H1219" s="93"/>
    </row>
    <row r="1220" spans="2:8" ht="24" thickBot="1" x14ac:dyDescent="0.3">
      <c r="B1220" s="96" t="s">
        <v>29</v>
      </c>
      <c r="C1220" s="97"/>
      <c r="D1220" s="64">
        <v>718.61</v>
      </c>
      <c r="E1220" s="72">
        <v>0</v>
      </c>
      <c r="F1220" s="19" t="s">
        <v>24</v>
      </c>
      <c r="G1220" s="30">
        <f>D1220*E1220</f>
        <v>0</v>
      </c>
      <c r="H1220" s="93"/>
    </row>
    <row r="1221" spans="2:8" x14ac:dyDescent="0.25">
      <c r="C1221" s="3"/>
      <c r="D1221" s="3"/>
      <c r="E1221" s="4"/>
      <c r="F1221" s="4"/>
      <c r="H1221" s="41"/>
    </row>
    <row r="1222" spans="2:8" ht="25.5" x14ac:dyDescent="0.25">
      <c r="C1222" s="13" t="s">
        <v>14</v>
      </c>
      <c r="D1222" s="6"/>
    </row>
    <row r="1223" spans="2:8" ht="20.25" x14ac:dyDescent="0.25">
      <c r="C1223" s="78" t="s">
        <v>6</v>
      </c>
      <c r="D1223" s="66" t="s">
        <v>0</v>
      </c>
      <c r="E1223" s="8">
        <f>IF(G1211&gt;0, ROUND((G1211+D1204)/D1204,2), 0)</f>
        <v>1.01</v>
      </c>
      <c r="F1223" s="8"/>
      <c r="G1223" s="9"/>
      <c r="H1223" s="7"/>
    </row>
    <row r="1224" spans="2:8" x14ac:dyDescent="0.25">
      <c r="C1224" s="78"/>
      <c r="D1224" s="66" t="s">
        <v>1</v>
      </c>
      <c r="E1224" s="8">
        <f>IF(SUM(G1212:G1213)&gt;0,ROUND((G1212+G1213+D1204)/D1204,2),0)</f>
        <v>1.06</v>
      </c>
      <c r="F1224" s="8"/>
      <c r="G1224" s="10"/>
      <c r="H1224" s="42"/>
    </row>
    <row r="1225" spans="2:8" x14ac:dyDescent="0.25">
      <c r="C1225" s="78"/>
      <c r="D1225" s="66" t="s">
        <v>2</v>
      </c>
      <c r="E1225" s="8">
        <f>IF(G1214&gt;0,ROUND((G1214+D1204)/D1204,2),0)</f>
        <v>0</v>
      </c>
      <c r="F1225" s="11"/>
      <c r="G1225" s="10"/>
    </row>
    <row r="1226" spans="2:8" x14ac:dyDescent="0.25">
      <c r="C1226" s="78"/>
      <c r="D1226" s="12" t="s">
        <v>3</v>
      </c>
      <c r="E1226" s="31">
        <f>IF(SUM(G1215:G1220)&gt;0,ROUND((SUM(G1215:G1220)+D1204)/D1204,2),0)</f>
        <v>2.5099999999999998</v>
      </c>
      <c r="F1226" s="9"/>
      <c r="G1226" s="10"/>
    </row>
    <row r="1227" spans="2:8" ht="25.5" x14ac:dyDescent="0.25">
      <c r="D1227" s="32" t="s">
        <v>4</v>
      </c>
      <c r="E1227" s="33">
        <f>SUM(E1223:E1226)-IF(VALUE(COUNTIF(E1223:E1226,"&gt;0"))=4,3,0)-IF(VALUE(COUNTIF(E1223:E1226,"&gt;0"))=3,2,0)-IF(VALUE(COUNTIF(E1223:E1226,"&gt;0"))=2,1,0)</f>
        <v>2.58</v>
      </c>
      <c r="F1227" s="24"/>
    </row>
    <row r="1228" spans="2:8" x14ac:dyDescent="0.25">
      <c r="E1228" s="14"/>
    </row>
    <row r="1229" spans="2:8" ht="25.5" x14ac:dyDescent="0.35">
      <c r="B1229" s="21"/>
      <c r="C1229" s="15" t="s">
        <v>23</v>
      </c>
      <c r="D1229" s="79">
        <f>E1227*D1204</f>
        <v>37229.658000000003</v>
      </c>
      <c r="E1229" s="79"/>
    </row>
    <row r="1230" spans="2:8" ht="20.25" x14ac:dyDescent="0.3">
      <c r="C1230" s="16" t="s">
        <v>8</v>
      </c>
      <c r="D1230" s="80">
        <f>D1229/D1203</f>
        <v>39.775275641025644</v>
      </c>
      <c r="E1230" s="80"/>
      <c r="G1230" s="7"/>
      <c r="H1230" s="43"/>
    </row>
    <row r="1232" spans="2:8" ht="60.75" x14ac:dyDescent="0.8">
      <c r="B1232" s="102" t="s">
        <v>132</v>
      </c>
      <c r="C1232" s="102"/>
      <c r="D1232" s="102"/>
      <c r="E1232" s="102"/>
      <c r="F1232" s="102"/>
      <c r="G1232" s="102"/>
      <c r="H1232" s="102"/>
    </row>
    <row r="1233" spans="2:8" x14ac:dyDescent="0.25">
      <c r="B1233" s="103" t="s">
        <v>34</v>
      </c>
      <c r="C1233" s="103"/>
      <c r="D1233" s="103"/>
      <c r="E1233" s="103"/>
      <c r="F1233" s="103"/>
      <c r="G1233" s="103"/>
    </row>
    <row r="1234" spans="2:8" x14ac:dyDescent="0.25">
      <c r="C1234" s="68"/>
      <c r="G1234" s="7"/>
    </row>
    <row r="1235" spans="2:8" ht="25.5" x14ac:dyDescent="0.25">
      <c r="C1235" s="13" t="s">
        <v>5</v>
      </c>
      <c r="D1235" s="6"/>
    </row>
    <row r="1236" spans="2:8" ht="20.25" x14ac:dyDescent="0.25">
      <c r="B1236" s="9"/>
      <c r="C1236" s="104" t="s">
        <v>15</v>
      </c>
      <c r="D1236" s="107" t="s">
        <v>35</v>
      </c>
      <c r="E1236" s="108"/>
      <c r="F1236" s="108"/>
      <c r="G1236" s="109"/>
      <c r="H1236" s="38"/>
    </row>
    <row r="1237" spans="2:8" ht="20.25" x14ac:dyDescent="0.25">
      <c r="B1237" s="9"/>
      <c r="C1237" s="105"/>
      <c r="D1237" s="110" t="s">
        <v>36</v>
      </c>
      <c r="E1237" s="110"/>
      <c r="F1237" s="110"/>
      <c r="G1237" s="110"/>
      <c r="H1237" s="38"/>
    </row>
    <row r="1238" spans="2:8" ht="20.25" x14ac:dyDescent="0.25">
      <c r="B1238" s="9"/>
      <c r="C1238" s="106"/>
      <c r="D1238" s="110" t="s">
        <v>133</v>
      </c>
      <c r="E1238" s="110"/>
      <c r="F1238" s="110"/>
      <c r="G1238" s="110"/>
      <c r="H1238" s="38"/>
    </row>
    <row r="1239" spans="2:8" x14ac:dyDescent="0.25">
      <c r="C1239" s="34" t="s">
        <v>12</v>
      </c>
      <c r="D1239" s="48">
        <v>10</v>
      </c>
      <c r="E1239" s="44"/>
      <c r="F1239" s="9"/>
    </row>
    <row r="1240" spans="2:8" x14ac:dyDescent="0.25">
      <c r="C1240" s="1" t="s">
        <v>9</v>
      </c>
      <c r="D1240" s="65">
        <v>1588</v>
      </c>
      <c r="E1240" s="81" t="s">
        <v>16</v>
      </c>
      <c r="F1240" s="82"/>
      <c r="G1240" s="85">
        <f>D1241/D1240</f>
        <v>24.130793450881612</v>
      </c>
    </row>
    <row r="1241" spans="2:8" x14ac:dyDescent="0.25">
      <c r="C1241" s="1" t="s">
        <v>10</v>
      </c>
      <c r="D1241" s="49">
        <v>38319.699999999997</v>
      </c>
      <c r="E1241" s="83"/>
      <c r="F1241" s="84"/>
      <c r="G1241" s="86"/>
    </row>
    <row r="1242" spans="2:8" x14ac:dyDescent="0.25">
      <c r="C1242" s="36"/>
      <c r="D1242" s="37"/>
      <c r="E1242" s="45"/>
    </row>
    <row r="1243" spans="2:8" x14ac:dyDescent="0.3">
      <c r="C1243" s="35" t="s">
        <v>7</v>
      </c>
      <c r="D1243" s="50" t="s">
        <v>134</v>
      </c>
    </row>
    <row r="1244" spans="2:8" x14ac:dyDescent="0.3">
      <c r="C1244" s="35" t="s">
        <v>11</v>
      </c>
      <c r="D1244" s="50" t="s">
        <v>49</v>
      </c>
    </row>
    <row r="1245" spans="2:8" x14ac:dyDescent="0.3">
      <c r="C1245" s="35" t="s">
        <v>13</v>
      </c>
      <c r="D1245" s="59" t="s">
        <v>32</v>
      </c>
      <c r="E1245" s="39"/>
    </row>
    <row r="1246" spans="2:8" ht="24" thickBot="1" x14ac:dyDescent="0.3">
      <c r="C1246" s="40"/>
      <c r="D1246" s="40"/>
    </row>
    <row r="1247" spans="2:8" ht="48" thickBot="1" x14ac:dyDescent="0.3">
      <c r="B1247" s="87" t="s">
        <v>17</v>
      </c>
      <c r="C1247" s="88"/>
      <c r="D1247" s="22" t="s">
        <v>20</v>
      </c>
      <c r="E1247" s="89" t="s">
        <v>22</v>
      </c>
      <c r="F1247" s="90"/>
      <c r="G1247" s="2" t="s">
        <v>21</v>
      </c>
    </row>
    <row r="1248" spans="2:8" ht="24" thickBot="1" x14ac:dyDescent="0.3">
      <c r="B1248" s="91" t="s">
        <v>33</v>
      </c>
      <c r="C1248" s="92"/>
      <c r="D1248" s="60">
        <v>65.87</v>
      </c>
      <c r="E1248" s="73">
        <v>10</v>
      </c>
      <c r="F1248" s="17" t="s">
        <v>24</v>
      </c>
      <c r="G1248" s="25">
        <f t="shared" ref="G1248:G1255" si="33">D1248*E1248</f>
        <v>658.7</v>
      </c>
      <c r="H1248" s="93"/>
    </row>
    <row r="1249" spans="2:8" ht="23.25" customHeight="1" x14ac:dyDescent="0.25">
      <c r="B1249" s="94" t="s">
        <v>18</v>
      </c>
      <c r="C1249" s="95"/>
      <c r="D1249" s="54">
        <v>189.45</v>
      </c>
      <c r="E1249" s="52">
        <v>1.6</v>
      </c>
      <c r="F1249" s="18" t="s">
        <v>25</v>
      </c>
      <c r="G1249" s="26">
        <f t="shared" si="33"/>
        <v>303.12</v>
      </c>
      <c r="H1249" s="93"/>
    </row>
    <row r="1250" spans="2:8" ht="24" customHeight="1" thickBot="1" x14ac:dyDescent="0.3">
      <c r="B1250" s="96" t="s">
        <v>19</v>
      </c>
      <c r="C1250" s="97"/>
      <c r="D1250" s="57">
        <v>762.99</v>
      </c>
      <c r="E1250" s="53">
        <v>1.6</v>
      </c>
      <c r="F1250" s="19" t="s">
        <v>25</v>
      </c>
      <c r="G1250" s="27">
        <f t="shared" si="33"/>
        <v>1220.7840000000001</v>
      </c>
      <c r="H1250" s="93"/>
    </row>
    <row r="1251" spans="2:8" ht="24" customHeight="1" thickBot="1" x14ac:dyDescent="0.3">
      <c r="B1251" s="98" t="s">
        <v>233</v>
      </c>
      <c r="C1251" s="99"/>
      <c r="D1251" s="61">
        <v>1409.04</v>
      </c>
      <c r="E1251" s="61"/>
      <c r="F1251" s="23" t="s">
        <v>24</v>
      </c>
      <c r="G1251" s="28">
        <f t="shared" si="33"/>
        <v>0</v>
      </c>
      <c r="H1251" s="93"/>
    </row>
    <row r="1252" spans="2:8" ht="43.5" customHeight="1" x14ac:dyDescent="0.25">
      <c r="B1252" s="94" t="s">
        <v>31</v>
      </c>
      <c r="C1252" s="95"/>
      <c r="D1252" s="54">
        <v>5358.15</v>
      </c>
      <c r="E1252" s="52">
        <v>10</v>
      </c>
      <c r="F1252" s="18" t="s">
        <v>24</v>
      </c>
      <c r="G1252" s="26">
        <f t="shared" si="33"/>
        <v>53581.5</v>
      </c>
      <c r="H1252" s="93"/>
    </row>
    <row r="1253" spans="2:8" ht="23.25" customHeight="1" x14ac:dyDescent="0.25">
      <c r="B1253" s="100" t="s">
        <v>26</v>
      </c>
      <c r="C1253" s="101"/>
      <c r="D1253" s="62">
        <v>246.53</v>
      </c>
      <c r="E1253" s="70">
        <v>10</v>
      </c>
      <c r="F1253" s="20" t="s">
        <v>24</v>
      </c>
      <c r="G1253" s="29">
        <f t="shared" si="33"/>
        <v>2465.3000000000002</v>
      </c>
      <c r="H1253" s="93"/>
    </row>
    <row r="1254" spans="2:8" ht="23.25" customHeight="1" x14ac:dyDescent="0.25">
      <c r="B1254" s="100" t="s">
        <v>27</v>
      </c>
      <c r="C1254" s="101"/>
      <c r="D1254" s="63">
        <v>4374.5</v>
      </c>
      <c r="E1254" s="71">
        <v>0</v>
      </c>
      <c r="F1254" s="20" t="s">
        <v>24</v>
      </c>
      <c r="G1254" s="29">
        <f t="shared" si="33"/>
        <v>0</v>
      </c>
      <c r="H1254" s="93"/>
    </row>
    <row r="1255" spans="2:8" ht="23.25" customHeight="1" x14ac:dyDescent="0.25">
      <c r="B1255" s="100" t="s">
        <v>28</v>
      </c>
      <c r="C1255" s="101"/>
      <c r="D1255" s="63">
        <v>1282.45</v>
      </c>
      <c r="E1255" s="71">
        <v>0</v>
      </c>
      <c r="F1255" s="20" t="s">
        <v>24</v>
      </c>
      <c r="G1255" s="29">
        <f t="shared" si="33"/>
        <v>0</v>
      </c>
      <c r="H1255" s="93"/>
    </row>
    <row r="1256" spans="2:8" ht="23.25" customHeight="1" x14ac:dyDescent="0.25">
      <c r="B1256" s="100" t="s">
        <v>30</v>
      </c>
      <c r="C1256" s="101"/>
      <c r="D1256" s="63">
        <v>1000.47</v>
      </c>
      <c r="E1256" s="71">
        <v>0</v>
      </c>
      <c r="F1256" s="20" t="s">
        <v>24</v>
      </c>
      <c r="G1256" s="29">
        <f>D1256*E1256</f>
        <v>0</v>
      </c>
      <c r="H1256" s="93"/>
    </row>
    <row r="1257" spans="2:8" ht="24" thickBot="1" x14ac:dyDescent="0.3">
      <c r="B1257" s="96" t="s">
        <v>29</v>
      </c>
      <c r="C1257" s="97"/>
      <c r="D1257" s="64">
        <v>718.61</v>
      </c>
      <c r="E1257" s="72">
        <v>0</v>
      </c>
      <c r="F1257" s="19" t="s">
        <v>24</v>
      </c>
      <c r="G1257" s="30">
        <f>D1257*E1257</f>
        <v>0</v>
      </c>
      <c r="H1257" s="93"/>
    </row>
    <row r="1258" spans="2:8" x14ac:dyDescent="0.25">
      <c r="C1258" s="3"/>
      <c r="D1258" s="3"/>
      <c r="E1258" s="4"/>
      <c r="F1258" s="4"/>
      <c r="H1258" s="41"/>
    </row>
    <row r="1259" spans="2:8" ht="25.5" x14ac:dyDescent="0.25">
      <c r="C1259" s="13" t="s">
        <v>14</v>
      </c>
      <c r="D1259" s="6"/>
    </row>
    <row r="1260" spans="2:8" ht="20.25" x14ac:dyDescent="0.25">
      <c r="C1260" s="78" t="s">
        <v>6</v>
      </c>
      <c r="D1260" s="66" t="s">
        <v>0</v>
      </c>
      <c r="E1260" s="8">
        <f>IF(G1248&gt;0, ROUND((G1248+D1241)/D1241,2), 0)</f>
        <v>1.02</v>
      </c>
      <c r="F1260" s="8"/>
      <c r="G1260" s="9"/>
      <c r="H1260" s="7"/>
    </row>
    <row r="1261" spans="2:8" x14ac:dyDescent="0.25">
      <c r="C1261" s="78"/>
      <c r="D1261" s="66" t="s">
        <v>1</v>
      </c>
      <c r="E1261" s="8">
        <f>IF(SUM(G1249:G1250)&gt;0,ROUND((G1249+G1250+D1241)/D1241,2),0)</f>
        <v>1.04</v>
      </c>
      <c r="F1261" s="8"/>
      <c r="G1261" s="10"/>
      <c r="H1261" s="42"/>
    </row>
    <row r="1262" spans="2:8" x14ac:dyDescent="0.25">
      <c r="C1262" s="78"/>
      <c r="D1262" s="66" t="s">
        <v>2</v>
      </c>
      <c r="E1262" s="8">
        <f>IF(G1251&gt;0,ROUND((G1251+D1241)/D1241,2),0)</f>
        <v>0</v>
      </c>
      <c r="F1262" s="11"/>
      <c r="G1262" s="10"/>
    </row>
    <row r="1263" spans="2:8" x14ac:dyDescent="0.25">
      <c r="C1263" s="78"/>
      <c r="D1263" s="12" t="s">
        <v>3</v>
      </c>
      <c r="E1263" s="31">
        <f>IF(SUM(G1252:G1257)&gt;0,ROUND((SUM(G1252:G1257)+D1241)/D1241,2),0)</f>
        <v>2.46</v>
      </c>
      <c r="F1263" s="9"/>
      <c r="G1263" s="10"/>
    </row>
    <row r="1264" spans="2:8" ht="25.5" x14ac:dyDescent="0.25">
      <c r="D1264" s="32" t="s">
        <v>4</v>
      </c>
      <c r="E1264" s="33">
        <f>SUM(E1260:E1263)-IF(VALUE(COUNTIF(E1260:E1263,"&gt;0"))=4,3,0)-IF(VALUE(COUNTIF(E1260:E1263,"&gt;0"))=3,2,0)-IF(VALUE(COUNTIF(E1260:E1263,"&gt;0"))=2,1,0)</f>
        <v>2.5199999999999996</v>
      </c>
      <c r="F1264" s="24"/>
    </row>
    <row r="1265" spans="2:8" x14ac:dyDescent="0.25">
      <c r="E1265" s="14"/>
    </row>
    <row r="1266" spans="2:8" ht="25.5" x14ac:dyDescent="0.35">
      <c r="B1266" s="21"/>
      <c r="C1266" s="15" t="s">
        <v>23</v>
      </c>
      <c r="D1266" s="79">
        <f>E1264*D1241</f>
        <v>96565.643999999971</v>
      </c>
      <c r="E1266" s="79"/>
    </row>
    <row r="1267" spans="2:8" ht="20.25" x14ac:dyDescent="0.3">
      <c r="C1267" s="16" t="s">
        <v>8</v>
      </c>
      <c r="D1267" s="80">
        <f>D1266/D1240</f>
        <v>60.809599496221644</v>
      </c>
      <c r="E1267" s="80"/>
      <c r="G1267" s="7"/>
      <c r="H1267" s="43"/>
    </row>
    <row r="1269" spans="2:8" ht="60.75" x14ac:dyDescent="0.8">
      <c r="B1269" s="102" t="s">
        <v>135</v>
      </c>
      <c r="C1269" s="102"/>
      <c r="D1269" s="102"/>
      <c r="E1269" s="102"/>
      <c r="F1269" s="102"/>
      <c r="G1269" s="102"/>
      <c r="H1269" s="102"/>
    </row>
    <row r="1270" spans="2:8" x14ac:dyDescent="0.25">
      <c r="B1270" s="103" t="s">
        <v>34</v>
      </c>
      <c r="C1270" s="103"/>
      <c r="D1270" s="103"/>
      <c r="E1270" s="103"/>
      <c r="F1270" s="103"/>
      <c r="G1270" s="103"/>
    </row>
    <row r="1271" spans="2:8" x14ac:dyDescent="0.25">
      <c r="C1271" s="68"/>
      <c r="G1271" s="7"/>
    </row>
    <row r="1272" spans="2:8" ht="25.5" x14ac:dyDescent="0.25">
      <c r="C1272" s="13" t="s">
        <v>5</v>
      </c>
      <c r="D1272" s="6"/>
    </row>
    <row r="1273" spans="2:8" ht="20.25" x14ac:dyDescent="0.25">
      <c r="B1273" s="9"/>
      <c r="C1273" s="104" t="s">
        <v>15</v>
      </c>
      <c r="D1273" s="107" t="s">
        <v>35</v>
      </c>
      <c r="E1273" s="108"/>
      <c r="F1273" s="108"/>
      <c r="G1273" s="109"/>
      <c r="H1273" s="38"/>
    </row>
    <row r="1274" spans="2:8" ht="20.25" x14ac:dyDescent="0.25">
      <c r="B1274" s="9"/>
      <c r="C1274" s="105"/>
      <c r="D1274" s="110" t="s">
        <v>36</v>
      </c>
      <c r="E1274" s="110"/>
      <c r="F1274" s="110"/>
      <c r="G1274" s="110"/>
      <c r="H1274" s="38"/>
    </row>
    <row r="1275" spans="2:8" ht="20.25" x14ac:dyDescent="0.25">
      <c r="B1275" s="9"/>
      <c r="C1275" s="106"/>
      <c r="D1275" s="110" t="s">
        <v>136</v>
      </c>
      <c r="E1275" s="110"/>
      <c r="F1275" s="110"/>
      <c r="G1275" s="110"/>
      <c r="H1275" s="38"/>
    </row>
    <row r="1276" spans="2:8" x14ac:dyDescent="0.25">
      <c r="C1276" s="34" t="s">
        <v>12</v>
      </c>
      <c r="D1276" s="48">
        <v>3</v>
      </c>
      <c r="E1276" s="44"/>
      <c r="F1276" s="9"/>
    </row>
    <row r="1277" spans="2:8" x14ac:dyDescent="0.25">
      <c r="C1277" s="1" t="s">
        <v>9</v>
      </c>
      <c r="D1277" s="65">
        <v>537</v>
      </c>
      <c r="E1277" s="81" t="s">
        <v>16</v>
      </c>
      <c r="F1277" s="82"/>
      <c r="G1277" s="85">
        <f>D1278/D1277</f>
        <v>29.958286778398509</v>
      </c>
    </row>
    <row r="1278" spans="2:8" x14ac:dyDescent="0.25">
      <c r="C1278" s="1" t="s">
        <v>10</v>
      </c>
      <c r="D1278" s="49">
        <v>16087.6</v>
      </c>
      <c r="E1278" s="83"/>
      <c r="F1278" s="84"/>
      <c r="G1278" s="86"/>
    </row>
    <row r="1279" spans="2:8" x14ac:dyDescent="0.25">
      <c r="C1279" s="36"/>
      <c r="D1279" s="37"/>
      <c r="E1279" s="45"/>
    </row>
    <row r="1280" spans="2:8" x14ac:dyDescent="0.3">
      <c r="C1280" s="35" t="s">
        <v>7</v>
      </c>
      <c r="D1280" s="50" t="s">
        <v>137</v>
      </c>
    </row>
    <row r="1281" spans="2:8" x14ac:dyDescent="0.3">
      <c r="C1281" s="35" t="s">
        <v>11</v>
      </c>
      <c r="D1281" s="50" t="s">
        <v>38</v>
      </c>
    </row>
    <row r="1282" spans="2:8" x14ac:dyDescent="0.3">
      <c r="C1282" s="35" t="s">
        <v>13</v>
      </c>
      <c r="D1282" s="59" t="s">
        <v>32</v>
      </c>
      <c r="E1282" s="39"/>
    </row>
    <row r="1283" spans="2:8" ht="24" thickBot="1" x14ac:dyDescent="0.3">
      <c r="C1283" s="40"/>
      <c r="D1283" s="40"/>
    </row>
    <row r="1284" spans="2:8" ht="48" thickBot="1" x14ac:dyDescent="0.3">
      <c r="B1284" s="87" t="s">
        <v>17</v>
      </c>
      <c r="C1284" s="88"/>
      <c r="D1284" s="22" t="s">
        <v>20</v>
      </c>
      <c r="E1284" s="89" t="s">
        <v>22</v>
      </c>
      <c r="F1284" s="90"/>
      <c r="G1284" s="2" t="s">
        <v>21</v>
      </c>
    </row>
    <row r="1285" spans="2:8" ht="24" thickBot="1" x14ac:dyDescent="0.3">
      <c r="B1285" s="91" t="s">
        <v>33</v>
      </c>
      <c r="C1285" s="92"/>
      <c r="D1285" s="60">
        <v>50.01</v>
      </c>
      <c r="E1285" s="73">
        <v>3</v>
      </c>
      <c r="F1285" s="17" t="s">
        <v>24</v>
      </c>
      <c r="G1285" s="25">
        <f t="shared" ref="G1285:G1292" si="34">D1285*E1285</f>
        <v>150.03</v>
      </c>
      <c r="H1285" s="93"/>
    </row>
    <row r="1286" spans="2:8" ht="23.25" customHeight="1" x14ac:dyDescent="0.25">
      <c r="B1286" s="94" t="s">
        <v>18</v>
      </c>
      <c r="C1286" s="95"/>
      <c r="D1286" s="54">
        <v>189.45</v>
      </c>
      <c r="E1286" s="52">
        <v>0.6</v>
      </c>
      <c r="F1286" s="18" t="s">
        <v>25</v>
      </c>
      <c r="G1286" s="26">
        <f t="shared" si="34"/>
        <v>113.66999999999999</v>
      </c>
      <c r="H1286" s="93"/>
    </row>
    <row r="1287" spans="2:8" ht="24" customHeight="1" thickBot="1" x14ac:dyDescent="0.3">
      <c r="B1287" s="96" t="s">
        <v>19</v>
      </c>
      <c r="C1287" s="97"/>
      <c r="D1287" s="57">
        <v>762.99</v>
      </c>
      <c r="E1287" s="53">
        <v>0.6</v>
      </c>
      <c r="F1287" s="19" t="s">
        <v>25</v>
      </c>
      <c r="G1287" s="27">
        <f t="shared" si="34"/>
        <v>457.79399999999998</v>
      </c>
      <c r="H1287" s="93"/>
    </row>
    <row r="1288" spans="2:8" ht="24" customHeight="1" thickBot="1" x14ac:dyDescent="0.3">
      <c r="B1288" s="98" t="s">
        <v>233</v>
      </c>
      <c r="C1288" s="99"/>
      <c r="D1288" s="61">
        <v>1409.04</v>
      </c>
      <c r="E1288" s="61"/>
      <c r="F1288" s="23" t="s">
        <v>24</v>
      </c>
      <c r="G1288" s="28">
        <f t="shared" si="34"/>
        <v>0</v>
      </c>
      <c r="H1288" s="93"/>
    </row>
    <row r="1289" spans="2:8" ht="23.25" customHeight="1" x14ac:dyDescent="0.25">
      <c r="B1289" s="94" t="s">
        <v>31</v>
      </c>
      <c r="C1289" s="95"/>
      <c r="D1289" s="54">
        <v>5358.15</v>
      </c>
      <c r="E1289" s="52">
        <v>3</v>
      </c>
      <c r="F1289" s="18" t="s">
        <v>24</v>
      </c>
      <c r="G1289" s="26">
        <f t="shared" si="34"/>
        <v>16074.449999999999</v>
      </c>
      <c r="H1289" s="93"/>
    </row>
    <row r="1290" spans="2:8" ht="23.25" customHeight="1" x14ac:dyDescent="0.25">
      <c r="B1290" s="100" t="s">
        <v>26</v>
      </c>
      <c r="C1290" s="101"/>
      <c r="D1290" s="62">
        <v>246.53</v>
      </c>
      <c r="E1290" s="70">
        <v>0</v>
      </c>
      <c r="F1290" s="20" t="s">
        <v>24</v>
      </c>
      <c r="G1290" s="29">
        <f t="shared" si="34"/>
        <v>0</v>
      </c>
      <c r="H1290" s="93"/>
    </row>
    <row r="1291" spans="2:8" ht="23.25" customHeight="1" x14ac:dyDescent="0.25">
      <c r="B1291" s="100" t="s">
        <v>27</v>
      </c>
      <c r="C1291" s="101"/>
      <c r="D1291" s="63">
        <v>4374.5</v>
      </c>
      <c r="E1291" s="71">
        <v>3</v>
      </c>
      <c r="F1291" s="20" t="s">
        <v>24</v>
      </c>
      <c r="G1291" s="29">
        <f t="shared" si="34"/>
        <v>13123.5</v>
      </c>
      <c r="H1291" s="93"/>
    </row>
    <row r="1292" spans="2:8" ht="23.25" customHeight="1" x14ac:dyDescent="0.25">
      <c r="B1292" s="100" t="s">
        <v>28</v>
      </c>
      <c r="C1292" s="101"/>
      <c r="D1292" s="63">
        <v>1282.45</v>
      </c>
      <c r="E1292" s="71">
        <v>3</v>
      </c>
      <c r="F1292" s="20" t="s">
        <v>24</v>
      </c>
      <c r="G1292" s="29">
        <f t="shared" si="34"/>
        <v>3847.3500000000004</v>
      </c>
      <c r="H1292" s="93"/>
    </row>
    <row r="1293" spans="2:8" ht="23.25" customHeight="1" x14ac:dyDescent="0.25">
      <c r="B1293" s="100" t="s">
        <v>30</v>
      </c>
      <c r="C1293" s="101"/>
      <c r="D1293" s="63">
        <v>1000.47</v>
      </c>
      <c r="E1293" s="71">
        <v>3</v>
      </c>
      <c r="F1293" s="20" t="s">
        <v>24</v>
      </c>
      <c r="G1293" s="29">
        <f>D1293*E1293</f>
        <v>3001.41</v>
      </c>
      <c r="H1293" s="93"/>
    </row>
    <row r="1294" spans="2:8" ht="24" thickBot="1" x14ac:dyDescent="0.3">
      <c r="B1294" s="96" t="s">
        <v>29</v>
      </c>
      <c r="C1294" s="97"/>
      <c r="D1294" s="64">
        <v>718.61</v>
      </c>
      <c r="E1294" s="72">
        <v>30</v>
      </c>
      <c r="F1294" s="19" t="s">
        <v>24</v>
      </c>
      <c r="G1294" s="30">
        <f>D1294*E1294</f>
        <v>21558.3</v>
      </c>
      <c r="H1294" s="93"/>
    </row>
    <row r="1295" spans="2:8" x14ac:dyDescent="0.25">
      <c r="C1295" s="3"/>
      <c r="D1295" s="3"/>
      <c r="E1295" s="4"/>
      <c r="F1295" s="4"/>
      <c r="H1295" s="41"/>
    </row>
    <row r="1296" spans="2:8" ht="25.5" x14ac:dyDescent="0.25">
      <c r="C1296" s="13" t="s">
        <v>14</v>
      </c>
      <c r="D1296" s="6"/>
    </row>
    <row r="1297" spans="2:8" ht="20.25" x14ac:dyDescent="0.25">
      <c r="C1297" s="78" t="s">
        <v>6</v>
      </c>
      <c r="D1297" s="66" t="s">
        <v>0</v>
      </c>
      <c r="E1297" s="8">
        <f>IF(G1285&gt;0, ROUND((G1285+D1278)/D1278,2), 0)</f>
        <v>1.01</v>
      </c>
      <c r="F1297" s="8"/>
      <c r="G1297" s="9"/>
      <c r="H1297" s="7"/>
    </row>
    <row r="1298" spans="2:8" x14ac:dyDescent="0.25">
      <c r="C1298" s="78"/>
      <c r="D1298" s="66" t="s">
        <v>1</v>
      </c>
      <c r="E1298" s="8">
        <f>IF(SUM(G1286:G1287)&gt;0,ROUND((G1286+G1287+D1278)/D1278,2),0)</f>
        <v>1.04</v>
      </c>
      <c r="F1298" s="8"/>
      <c r="G1298" s="10"/>
      <c r="H1298" s="42"/>
    </row>
    <row r="1299" spans="2:8" x14ac:dyDescent="0.25">
      <c r="C1299" s="78"/>
      <c r="D1299" s="66" t="s">
        <v>2</v>
      </c>
      <c r="E1299" s="8">
        <f>IF(G1288&gt;0,ROUND((G1288+D1278)/D1278,2),0)</f>
        <v>0</v>
      </c>
      <c r="F1299" s="11"/>
      <c r="G1299" s="10"/>
    </row>
    <row r="1300" spans="2:8" x14ac:dyDescent="0.25">
      <c r="C1300" s="78"/>
      <c r="D1300" s="12" t="s">
        <v>3</v>
      </c>
      <c r="E1300" s="31">
        <f>IF(SUM(G1289:G1294)&gt;0,ROUND((SUM(G1289:G1294)+D1278)/D1278,2),0)</f>
        <v>4.58</v>
      </c>
      <c r="F1300" s="9"/>
      <c r="G1300" s="10"/>
    </row>
    <row r="1301" spans="2:8" ht="25.5" x14ac:dyDescent="0.25">
      <c r="D1301" s="32" t="s">
        <v>4</v>
      </c>
      <c r="E1301" s="33">
        <f>SUM(E1297:E1300)-IF(VALUE(COUNTIF(E1297:E1300,"&gt;0"))=4,3,0)-IF(VALUE(COUNTIF(E1297:E1300,"&gt;0"))=3,2,0)-IF(VALUE(COUNTIF(E1297:E1300,"&gt;0"))=2,1,0)</f>
        <v>4.63</v>
      </c>
      <c r="F1301" s="24"/>
    </row>
    <row r="1302" spans="2:8" x14ac:dyDescent="0.25">
      <c r="E1302" s="14"/>
    </row>
    <row r="1303" spans="2:8" ht="25.5" x14ac:dyDescent="0.35">
      <c r="B1303" s="21"/>
      <c r="C1303" s="15" t="s">
        <v>23</v>
      </c>
      <c r="D1303" s="79">
        <f>E1301*D1278</f>
        <v>74485.588000000003</v>
      </c>
      <c r="E1303" s="79"/>
    </row>
    <row r="1304" spans="2:8" ht="20.25" x14ac:dyDescent="0.3">
      <c r="C1304" s="16" t="s">
        <v>8</v>
      </c>
      <c r="D1304" s="80">
        <f>D1303/D1277</f>
        <v>138.7068677839851</v>
      </c>
      <c r="E1304" s="80"/>
      <c r="G1304" s="7"/>
      <c r="H1304" s="43"/>
    </row>
    <row r="1306" spans="2:8" ht="60.75" x14ac:dyDescent="0.8">
      <c r="B1306" s="102" t="s">
        <v>138</v>
      </c>
      <c r="C1306" s="102"/>
      <c r="D1306" s="102"/>
      <c r="E1306" s="102"/>
      <c r="F1306" s="102"/>
      <c r="G1306" s="102"/>
      <c r="H1306" s="102"/>
    </row>
    <row r="1307" spans="2:8" x14ac:dyDescent="0.25">
      <c r="B1307" s="103" t="s">
        <v>34</v>
      </c>
      <c r="C1307" s="103"/>
      <c r="D1307" s="103"/>
      <c r="E1307" s="103"/>
      <c r="F1307" s="103"/>
      <c r="G1307" s="103"/>
    </row>
    <row r="1308" spans="2:8" x14ac:dyDescent="0.25">
      <c r="C1308" s="68"/>
      <c r="G1308" s="7"/>
    </row>
    <row r="1309" spans="2:8" ht="25.5" x14ac:dyDescent="0.25">
      <c r="C1309" s="13" t="s">
        <v>5</v>
      </c>
      <c r="D1309" s="6"/>
    </row>
    <row r="1310" spans="2:8" ht="20.25" x14ac:dyDescent="0.25">
      <c r="B1310" s="9"/>
      <c r="C1310" s="104" t="s">
        <v>15</v>
      </c>
      <c r="D1310" s="107" t="s">
        <v>35</v>
      </c>
      <c r="E1310" s="108"/>
      <c r="F1310" s="108"/>
      <c r="G1310" s="109"/>
      <c r="H1310" s="38"/>
    </row>
    <row r="1311" spans="2:8" ht="20.25" x14ac:dyDescent="0.25">
      <c r="B1311" s="9"/>
      <c r="C1311" s="105"/>
      <c r="D1311" s="110" t="s">
        <v>36</v>
      </c>
      <c r="E1311" s="110"/>
      <c r="F1311" s="110"/>
      <c r="G1311" s="110"/>
      <c r="H1311" s="38"/>
    </row>
    <row r="1312" spans="2:8" ht="20.25" x14ac:dyDescent="0.25">
      <c r="B1312" s="9"/>
      <c r="C1312" s="106"/>
      <c r="D1312" s="110" t="s">
        <v>130</v>
      </c>
      <c r="E1312" s="110"/>
      <c r="F1312" s="110"/>
      <c r="G1312" s="110"/>
      <c r="H1312" s="38"/>
    </row>
    <row r="1313" spans="2:8" x14ac:dyDescent="0.25">
      <c r="C1313" s="34" t="s">
        <v>12</v>
      </c>
      <c r="D1313" s="48">
        <v>8.5</v>
      </c>
      <c r="E1313" s="44"/>
      <c r="F1313" s="9"/>
    </row>
    <row r="1314" spans="2:8" x14ac:dyDescent="0.25">
      <c r="C1314" s="1" t="s">
        <v>9</v>
      </c>
      <c r="D1314" s="65">
        <v>1528</v>
      </c>
      <c r="E1314" s="81" t="s">
        <v>16</v>
      </c>
      <c r="F1314" s="82"/>
      <c r="G1314" s="85">
        <f>D1315/D1314</f>
        <v>21.837369109947645</v>
      </c>
    </row>
    <row r="1315" spans="2:8" x14ac:dyDescent="0.25">
      <c r="C1315" s="1" t="s">
        <v>10</v>
      </c>
      <c r="D1315" s="49">
        <v>33367.5</v>
      </c>
      <c r="E1315" s="83"/>
      <c r="F1315" s="84"/>
      <c r="G1315" s="86"/>
    </row>
    <row r="1316" spans="2:8" x14ac:dyDescent="0.25">
      <c r="C1316" s="36"/>
      <c r="D1316" s="37"/>
      <c r="E1316" s="45"/>
    </row>
    <row r="1317" spans="2:8" x14ac:dyDescent="0.3">
      <c r="C1317" s="35" t="s">
        <v>7</v>
      </c>
      <c r="D1317" s="50" t="s">
        <v>139</v>
      </c>
    </row>
    <row r="1318" spans="2:8" x14ac:dyDescent="0.3">
      <c r="C1318" s="35" t="s">
        <v>11</v>
      </c>
      <c r="D1318" s="50" t="s">
        <v>38</v>
      </c>
    </row>
    <row r="1319" spans="2:8" x14ac:dyDescent="0.3">
      <c r="C1319" s="35" t="s">
        <v>13</v>
      </c>
      <c r="D1319" s="59" t="s">
        <v>32</v>
      </c>
      <c r="E1319" s="39"/>
    </row>
    <row r="1320" spans="2:8" ht="24" thickBot="1" x14ac:dyDescent="0.3">
      <c r="C1320" s="40"/>
      <c r="D1320" s="40"/>
    </row>
    <row r="1321" spans="2:8" ht="48" thickBot="1" x14ac:dyDescent="0.3">
      <c r="B1321" s="87" t="s">
        <v>17</v>
      </c>
      <c r="C1321" s="88"/>
      <c r="D1321" s="22" t="s">
        <v>20</v>
      </c>
      <c r="E1321" s="89" t="s">
        <v>22</v>
      </c>
      <c r="F1321" s="90"/>
      <c r="G1321" s="2" t="s">
        <v>21</v>
      </c>
    </row>
    <row r="1322" spans="2:8" ht="24" thickBot="1" x14ac:dyDescent="0.3">
      <c r="B1322" s="91" t="s">
        <v>33</v>
      </c>
      <c r="C1322" s="92"/>
      <c r="D1322" s="60">
        <v>50.01</v>
      </c>
      <c r="E1322" s="73">
        <v>8.5</v>
      </c>
      <c r="F1322" s="17" t="s">
        <v>24</v>
      </c>
      <c r="G1322" s="25">
        <f t="shared" ref="G1322:G1329" si="35">D1322*E1322</f>
        <v>425.08499999999998</v>
      </c>
      <c r="H1322" s="93"/>
    </row>
    <row r="1323" spans="2:8" ht="23.25" customHeight="1" x14ac:dyDescent="0.25">
      <c r="B1323" s="94" t="s">
        <v>18</v>
      </c>
      <c r="C1323" s="95"/>
      <c r="D1323" s="54">
        <v>189.45</v>
      </c>
      <c r="E1323" s="52">
        <v>1.3</v>
      </c>
      <c r="F1323" s="18" t="s">
        <v>25</v>
      </c>
      <c r="G1323" s="26">
        <f t="shared" si="35"/>
        <v>246.285</v>
      </c>
      <c r="H1323" s="93"/>
    </row>
    <row r="1324" spans="2:8" ht="24" customHeight="1" thickBot="1" x14ac:dyDescent="0.3">
      <c r="B1324" s="96" t="s">
        <v>19</v>
      </c>
      <c r="C1324" s="97"/>
      <c r="D1324" s="57">
        <v>762.99</v>
      </c>
      <c r="E1324" s="53">
        <v>1.3</v>
      </c>
      <c r="F1324" s="19" t="s">
        <v>25</v>
      </c>
      <c r="G1324" s="27">
        <f t="shared" si="35"/>
        <v>991.88700000000006</v>
      </c>
      <c r="H1324" s="93"/>
    </row>
    <row r="1325" spans="2:8" ht="24" customHeight="1" thickBot="1" x14ac:dyDescent="0.3">
      <c r="B1325" s="98" t="s">
        <v>233</v>
      </c>
      <c r="C1325" s="99"/>
      <c r="D1325" s="61">
        <v>1409.04</v>
      </c>
      <c r="E1325" s="61"/>
      <c r="F1325" s="23" t="s">
        <v>24</v>
      </c>
      <c r="G1325" s="28">
        <f t="shared" si="35"/>
        <v>0</v>
      </c>
      <c r="H1325" s="93"/>
    </row>
    <row r="1326" spans="2:8" ht="23.25" customHeight="1" x14ac:dyDescent="0.25">
      <c r="B1326" s="94" t="s">
        <v>31</v>
      </c>
      <c r="C1326" s="95"/>
      <c r="D1326" s="54">
        <v>5358.15</v>
      </c>
      <c r="E1326" s="52">
        <v>8.5</v>
      </c>
      <c r="F1326" s="18" t="s">
        <v>24</v>
      </c>
      <c r="G1326" s="26">
        <f t="shared" si="35"/>
        <v>45544.274999999994</v>
      </c>
      <c r="H1326" s="93"/>
    </row>
    <row r="1327" spans="2:8" ht="23.25" customHeight="1" x14ac:dyDescent="0.25">
      <c r="B1327" s="100" t="s">
        <v>26</v>
      </c>
      <c r="C1327" s="101"/>
      <c r="D1327" s="62">
        <v>246.53</v>
      </c>
      <c r="E1327" s="70">
        <v>8.5</v>
      </c>
      <c r="F1327" s="20" t="s">
        <v>24</v>
      </c>
      <c r="G1327" s="29">
        <f t="shared" si="35"/>
        <v>2095.5050000000001</v>
      </c>
      <c r="H1327" s="93"/>
    </row>
    <row r="1328" spans="2:8" ht="23.25" customHeight="1" x14ac:dyDescent="0.25">
      <c r="B1328" s="100" t="s">
        <v>27</v>
      </c>
      <c r="C1328" s="101"/>
      <c r="D1328" s="63">
        <v>4374.5</v>
      </c>
      <c r="E1328" s="71">
        <v>0</v>
      </c>
      <c r="F1328" s="20" t="s">
        <v>24</v>
      </c>
      <c r="G1328" s="29">
        <f t="shared" si="35"/>
        <v>0</v>
      </c>
      <c r="H1328" s="93"/>
    </row>
    <row r="1329" spans="2:8" ht="23.25" customHeight="1" x14ac:dyDescent="0.25">
      <c r="B1329" s="100" t="s">
        <v>28</v>
      </c>
      <c r="C1329" s="101"/>
      <c r="D1329" s="63">
        <v>1282.45</v>
      </c>
      <c r="E1329" s="71">
        <v>0</v>
      </c>
      <c r="F1329" s="20" t="s">
        <v>24</v>
      </c>
      <c r="G1329" s="29">
        <f t="shared" si="35"/>
        <v>0</v>
      </c>
      <c r="H1329" s="93"/>
    </row>
    <row r="1330" spans="2:8" ht="23.25" customHeight="1" x14ac:dyDescent="0.25">
      <c r="B1330" s="100" t="s">
        <v>30</v>
      </c>
      <c r="C1330" s="101"/>
      <c r="D1330" s="63">
        <v>1000.47</v>
      </c>
      <c r="E1330" s="71">
        <v>0</v>
      </c>
      <c r="F1330" s="20" t="s">
        <v>24</v>
      </c>
      <c r="G1330" s="29">
        <f>D1330*E1330</f>
        <v>0</v>
      </c>
      <c r="H1330" s="93"/>
    </row>
    <row r="1331" spans="2:8" ht="24" thickBot="1" x14ac:dyDescent="0.3">
      <c r="B1331" s="96" t="s">
        <v>29</v>
      </c>
      <c r="C1331" s="97"/>
      <c r="D1331" s="64">
        <v>718.61</v>
      </c>
      <c r="E1331" s="72">
        <v>0</v>
      </c>
      <c r="F1331" s="19" t="s">
        <v>24</v>
      </c>
      <c r="G1331" s="30">
        <f>D1331*E1331</f>
        <v>0</v>
      </c>
      <c r="H1331" s="93"/>
    </row>
    <row r="1332" spans="2:8" x14ac:dyDescent="0.25">
      <c r="C1332" s="3"/>
      <c r="D1332" s="3"/>
      <c r="E1332" s="4"/>
      <c r="F1332" s="4"/>
      <c r="H1332" s="41"/>
    </row>
    <row r="1333" spans="2:8" ht="25.5" x14ac:dyDescent="0.25">
      <c r="C1333" s="13" t="s">
        <v>14</v>
      </c>
      <c r="D1333" s="6"/>
    </row>
    <row r="1334" spans="2:8" ht="20.25" x14ac:dyDescent="0.25">
      <c r="C1334" s="78" t="s">
        <v>6</v>
      </c>
      <c r="D1334" s="66" t="s">
        <v>0</v>
      </c>
      <c r="E1334" s="8">
        <f>IF(G1322&gt;0, ROUND((G1322+D1315)/D1315,2), 0)</f>
        <v>1.01</v>
      </c>
      <c r="F1334" s="8"/>
      <c r="G1334" s="9"/>
      <c r="H1334" s="7"/>
    </row>
    <row r="1335" spans="2:8" x14ac:dyDescent="0.25">
      <c r="C1335" s="78"/>
      <c r="D1335" s="66" t="s">
        <v>1</v>
      </c>
      <c r="E1335" s="8">
        <f>IF(SUM(G1323:G1324)&gt;0,ROUND((G1323+G1324+D1315)/D1315,2),0)</f>
        <v>1.04</v>
      </c>
      <c r="F1335" s="8"/>
      <c r="G1335" s="10"/>
      <c r="H1335" s="42"/>
    </row>
    <row r="1336" spans="2:8" x14ac:dyDescent="0.25">
      <c r="C1336" s="78"/>
      <c r="D1336" s="66" t="s">
        <v>2</v>
      </c>
      <c r="E1336" s="8">
        <f>IF(G1325&gt;0,ROUND((G1325+D1315)/D1315,2),0)</f>
        <v>0</v>
      </c>
      <c r="F1336" s="11"/>
      <c r="G1336" s="10"/>
    </row>
    <row r="1337" spans="2:8" x14ac:dyDescent="0.25">
      <c r="C1337" s="78"/>
      <c r="D1337" s="12" t="s">
        <v>3</v>
      </c>
      <c r="E1337" s="31">
        <f>IF(SUM(G1326:G1331)&gt;0,ROUND((SUM(G1326:G1331)+D1315)/D1315,2),0)</f>
        <v>2.4300000000000002</v>
      </c>
      <c r="F1337" s="9"/>
      <c r="G1337" s="10"/>
    </row>
    <row r="1338" spans="2:8" ht="25.5" x14ac:dyDescent="0.25">
      <c r="D1338" s="32" t="s">
        <v>4</v>
      </c>
      <c r="E1338" s="33">
        <f>SUM(E1334:E1337)-IF(VALUE(COUNTIF(E1334:E1337,"&gt;0"))=4,3,0)-IF(VALUE(COUNTIF(E1334:E1337,"&gt;0"))=3,2,0)-IF(VALUE(COUNTIF(E1334:E1337,"&gt;0"))=2,1,0)</f>
        <v>2.4800000000000004</v>
      </c>
      <c r="F1338" s="24"/>
    </row>
    <row r="1339" spans="2:8" x14ac:dyDescent="0.25">
      <c r="E1339" s="14"/>
    </row>
    <row r="1340" spans="2:8" ht="25.5" x14ac:dyDescent="0.35">
      <c r="B1340" s="21"/>
      <c r="C1340" s="15" t="s">
        <v>23</v>
      </c>
      <c r="D1340" s="79">
        <f>E1338*D1315</f>
        <v>82751.400000000009</v>
      </c>
      <c r="E1340" s="79"/>
    </row>
    <row r="1341" spans="2:8" ht="20.25" x14ac:dyDescent="0.3">
      <c r="C1341" s="16" t="s">
        <v>8</v>
      </c>
      <c r="D1341" s="80">
        <f>D1340/D1314</f>
        <v>54.156675392670159</v>
      </c>
      <c r="E1341" s="80"/>
      <c r="G1341" s="7"/>
      <c r="H1341" s="43"/>
    </row>
    <row r="1343" spans="2:8" ht="60.75" x14ac:dyDescent="0.8">
      <c r="B1343" s="102" t="s">
        <v>140</v>
      </c>
      <c r="C1343" s="102"/>
      <c r="D1343" s="102"/>
      <c r="E1343" s="102"/>
      <c r="F1343" s="102"/>
      <c r="G1343" s="102"/>
      <c r="H1343" s="102"/>
    </row>
    <row r="1344" spans="2:8" x14ac:dyDescent="0.25">
      <c r="B1344" s="103" t="s">
        <v>34</v>
      </c>
      <c r="C1344" s="103"/>
      <c r="D1344" s="103"/>
      <c r="E1344" s="103"/>
      <c r="F1344" s="103"/>
      <c r="G1344" s="103"/>
    </row>
    <row r="1345" spans="2:8" x14ac:dyDescent="0.25">
      <c r="C1345" s="68"/>
      <c r="G1345" s="7"/>
    </row>
    <row r="1346" spans="2:8" ht="25.5" x14ac:dyDescent="0.25">
      <c r="C1346" s="13" t="s">
        <v>5</v>
      </c>
      <c r="D1346" s="6"/>
    </row>
    <row r="1347" spans="2:8" ht="20.25" x14ac:dyDescent="0.25">
      <c r="B1347" s="9"/>
      <c r="C1347" s="104" t="s">
        <v>15</v>
      </c>
      <c r="D1347" s="107" t="s">
        <v>35</v>
      </c>
      <c r="E1347" s="108"/>
      <c r="F1347" s="108"/>
      <c r="G1347" s="109"/>
      <c r="H1347" s="38"/>
    </row>
    <row r="1348" spans="2:8" ht="20.25" x14ac:dyDescent="0.25">
      <c r="B1348" s="9"/>
      <c r="C1348" s="105"/>
      <c r="D1348" s="110" t="s">
        <v>36</v>
      </c>
      <c r="E1348" s="110"/>
      <c r="F1348" s="110"/>
      <c r="G1348" s="110"/>
      <c r="H1348" s="38"/>
    </row>
    <row r="1349" spans="2:8" ht="20.25" x14ac:dyDescent="0.25">
      <c r="B1349" s="9"/>
      <c r="C1349" s="106"/>
      <c r="D1349" s="110" t="s">
        <v>142</v>
      </c>
      <c r="E1349" s="110"/>
      <c r="F1349" s="110"/>
      <c r="G1349" s="110"/>
      <c r="H1349" s="38"/>
    </row>
    <row r="1350" spans="2:8" x14ac:dyDescent="0.25">
      <c r="C1350" s="34" t="s">
        <v>12</v>
      </c>
      <c r="D1350" s="48">
        <v>1.3</v>
      </c>
      <c r="E1350" s="44"/>
      <c r="F1350" s="9"/>
    </row>
    <row r="1351" spans="2:8" x14ac:dyDescent="0.25">
      <c r="C1351" s="1" t="s">
        <v>9</v>
      </c>
      <c r="D1351" s="65">
        <v>283</v>
      </c>
      <c r="E1351" s="81" t="s">
        <v>16</v>
      </c>
      <c r="F1351" s="82"/>
      <c r="G1351" s="85">
        <f>D1352/D1351</f>
        <v>13.001060070671379</v>
      </c>
    </row>
    <row r="1352" spans="2:8" x14ac:dyDescent="0.25">
      <c r="C1352" s="1" t="s">
        <v>10</v>
      </c>
      <c r="D1352" s="49">
        <v>3679.3</v>
      </c>
      <c r="E1352" s="83"/>
      <c r="F1352" s="84"/>
      <c r="G1352" s="86"/>
    </row>
    <row r="1353" spans="2:8" x14ac:dyDescent="0.25">
      <c r="C1353" s="36"/>
      <c r="D1353" s="37"/>
      <c r="E1353" s="45"/>
    </row>
    <row r="1354" spans="2:8" x14ac:dyDescent="0.3">
      <c r="C1354" s="35" t="s">
        <v>7</v>
      </c>
      <c r="D1354" s="50" t="s">
        <v>37</v>
      </c>
    </row>
    <row r="1355" spans="2:8" x14ac:dyDescent="0.3">
      <c r="C1355" s="35" t="s">
        <v>11</v>
      </c>
      <c r="D1355" s="50" t="s">
        <v>38</v>
      </c>
    </row>
    <row r="1356" spans="2:8" x14ac:dyDescent="0.3">
      <c r="C1356" s="35" t="s">
        <v>13</v>
      </c>
      <c r="D1356" s="59" t="s">
        <v>32</v>
      </c>
      <c r="E1356" s="39"/>
    </row>
    <row r="1357" spans="2:8" ht="24" thickBot="1" x14ac:dyDescent="0.3">
      <c r="C1357" s="40"/>
      <c r="D1357" s="40"/>
    </row>
    <row r="1358" spans="2:8" ht="48" thickBot="1" x14ac:dyDescent="0.3">
      <c r="B1358" s="87" t="s">
        <v>17</v>
      </c>
      <c r="C1358" s="88"/>
      <c r="D1358" s="22" t="s">
        <v>20</v>
      </c>
      <c r="E1358" s="89" t="s">
        <v>22</v>
      </c>
      <c r="F1358" s="90"/>
      <c r="G1358" s="2" t="s">
        <v>21</v>
      </c>
    </row>
    <row r="1359" spans="2:8" ht="24" thickBot="1" x14ac:dyDescent="0.3">
      <c r="B1359" s="91" t="s">
        <v>33</v>
      </c>
      <c r="C1359" s="92"/>
      <c r="D1359" s="60">
        <v>50.01</v>
      </c>
      <c r="E1359" s="73">
        <v>1.3</v>
      </c>
      <c r="F1359" s="17" t="s">
        <v>24</v>
      </c>
      <c r="G1359" s="25">
        <f t="shared" ref="G1359:G1366" si="36">D1359*E1359</f>
        <v>65.013000000000005</v>
      </c>
      <c r="H1359" s="93"/>
    </row>
    <row r="1360" spans="2:8" ht="23.25" customHeight="1" x14ac:dyDescent="0.25">
      <c r="B1360" s="94" t="s">
        <v>18</v>
      </c>
      <c r="C1360" s="95"/>
      <c r="D1360" s="54">
        <v>189.45</v>
      </c>
      <c r="E1360" s="52">
        <v>0.5</v>
      </c>
      <c r="F1360" s="18" t="s">
        <v>25</v>
      </c>
      <c r="G1360" s="26">
        <f t="shared" si="36"/>
        <v>94.724999999999994</v>
      </c>
      <c r="H1360" s="93"/>
    </row>
    <row r="1361" spans="2:8" ht="24" customHeight="1" thickBot="1" x14ac:dyDescent="0.3">
      <c r="B1361" s="96" t="s">
        <v>19</v>
      </c>
      <c r="C1361" s="97"/>
      <c r="D1361" s="57">
        <v>762.99</v>
      </c>
      <c r="E1361" s="53">
        <v>0.5</v>
      </c>
      <c r="F1361" s="19" t="s">
        <v>25</v>
      </c>
      <c r="G1361" s="27">
        <f t="shared" si="36"/>
        <v>381.495</v>
      </c>
      <c r="H1361" s="93"/>
    </row>
    <row r="1362" spans="2:8" ht="24" customHeight="1" thickBot="1" x14ac:dyDescent="0.3">
      <c r="B1362" s="98" t="s">
        <v>233</v>
      </c>
      <c r="C1362" s="99"/>
      <c r="D1362" s="61">
        <v>1409.04</v>
      </c>
      <c r="E1362" s="61"/>
      <c r="F1362" s="23" t="s">
        <v>24</v>
      </c>
      <c r="G1362" s="28">
        <f t="shared" si="36"/>
        <v>0</v>
      </c>
      <c r="H1362" s="93"/>
    </row>
    <row r="1363" spans="2:8" ht="23.25" customHeight="1" x14ac:dyDescent="0.25">
      <c r="B1363" s="94" t="s">
        <v>31</v>
      </c>
      <c r="C1363" s="95"/>
      <c r="D1363" s="54">
        <v>5358.15</v>
      </c>
      <c r="E1363" s="52">
        <v>1.3</v>
      </c>
      <c r="F1363" s="18" t="s">
        <v>24</v>
      </c>
      <c r="G1363" s="26">
        <f t="shared" si="36"/>
        <v>6965.5949999999993</v>
      </c>
      <c r="H1363" s="93"/>
    </row>
    <row r="1364" spans="2:8" ht="23.25" customHeight="1" x14ac:dyDescent="0.25">
      <c r="B1364" s="100" t="s">
        <v>26</v>
      </c>
      <c r="C1364" s="101"/>
      <c r="D1364" s="62">
        <v>246.53</v>
      </c>
      <c r="E1364" s="70">
        <v>1.3</v>
      </c>
      <c r="F1364" s="20" t="s">
        <v>24</v>
      </c>
      <c r="G1364" s="29">
        <f t="shared" si="36"/>
        <v>320.48900000000003</v>
      </c>
      <c r="H1364" s="93"/>
    </row>
    <row r="1365" spans="2:8" ht="23.25" customHeight="1" x14ac:dyDescent="0.25">
      <c r="B1365" s="100" t="s">
        <v>27</v>
      </c>
      <c r="C1365" s="101"/>
      <c r="D1365" s="63">
        <v>4374.5</v>
      </c>
      <c r="E1365" s="71">
        <v>0</v>
      </c>
      <c r="F1365" s="20" t="s">
        <v>24</v>
      </c>
      <c r="G1365" s="29">
        <f t="shared" si="36"/>
        <v>0</v>
      </c>
      <c r="H1365" s="93"/>
    </row>
    <row r="1366" spans="2:8" ht="23.25" customHeight="1" x14ac:dyDescent="0.25">
      <c r="B1366" s="100" t="s">
        <v>28</v>
      </c>
      <c r="C1366" s="101"/>
      <c r="D1366" s="63">
        <v>1282.45</v>
      </c>
      <c r="E1366" s="71">
        <v>0</v>
      </c>
      <c r="F1366" s="20" t="s">
        <v>24</v>
      </c>
      <c r="G1366" s="29">
        <f t="shared" si="36"/>
        <v>0</v>
      </c>
      <c r="H1366" s="93"/>
    </row>
    <row r="1367" spans="2:8" ht="23.25" customHeight="1" x14ac:dyDescent="0.25">
      <c r="B1367" s="100" t="s">
        <v>30</v>
      </c>
      <c r="C1367" s="101"/>
      <c r="D1367" s="63">
        <v>1000.47</v>
      </c>
      <c r="E1367" s="71">
        <v>0</v>
      </c>
      <c r="F1367" s="20" t="s">
        <v>24</v>
      </c>
      <c r="G1367" s="29">
        <f>D1367*E1367</f>
        <v>0</v>
      </c>
      <c r="H1367" s="93"/>
    </row>
    <row r="1368" spans="2:8" ht="24" thickBot="1" x14ac:dyDescent="0.3">
      <c r="B1368" s="96" t="s">
        <v>29</v>
      </c>
      <c r="C1368" s="97"/>
      <c r="D1368" s="64">
        <v>718.61</v>
      </c>
      <c r="E1368" s="72">
        <v>0</v>
      </c>
      <c r="F1368" s="19" t="s">
        <v>24</v>
      </c>
      <c r="G1368" s="30">
        <f>D1368*E1368</f>
        <v>0</v>
      </c>
      <c r="H1368" s="93"/>
    </row>
    <row r="1369" spans="2:8" x14ac:dyDescent="0.25">
      <c r="C1369" s="3"/>
      <c r="D1369" s="3"/>
      <c r="E1369" s="4"/>
      <c r="F1369" s="4"/>
      <c r="H1369" s="41"/>
    </row>
    <row r="1370" spans="2:8" ht="25.5" x14ac:dyDescent="0.25">
      <c r="C1370" s="13" t="s">
        <v>14</v>
      </c>
      <c r="D1370" s="6"/>
    </row>
    <row r="1371" spans="2:8" ht="20.25" x14ac:dyDescent="0.25">
      <c r="C1371" s="78" t="s">
        <v>6</v>
      </c>
      <c r="D1371" s="66" t="s">
        <v>0</v>
      </c>
      <c r="E1371" s="8">
        <f>IF(G1359&gt;0, ROUND((G1359+D1352)/D1352,2), 0)</f>
        <v>1.02</v>
      </c>
      <c r="F1371" s="8"/>
      <c r="G1371" s="9"/>
      <c r="H1371" s="7"/>
    </row>
    <row r="1372" spans="2:8" x14ac:dyDescent="0.25">
      <c r="C1372" s="78"/>
      <c r="D1372" s="66" t="s">
        <v>1</v>
      </c>
      <c r="E1372" s="8">
        <f>IF(SUM(G1360:G1361)&gt;0,ROUND((G1360+G1361+D1352)/D1352,2),0)</f>
        <v>1.1299999999999999</v>
      </c>
      <c r="F1372" s="8"/>
      <c r="G1372" s="10"/>
      <c r="H1372" s="42"/>
    </row>
    <row r="1373" spans="2:8" x14ac:dyDescent="0.25">
      <c r="C1373" s="78"/>
      <c r="D1373" s="66" t="s">
        <v>2</v>
      </c>
      <c r="E1373" s="8">
        <f>IF(G1362&gt;0,ROUND((G1362+D1352)/D1352,2),0)</f>
        <v>0</v>
      </c>
      <c r="F1373" s="11"/>
      <c r="G1373" s="10"/>
    </row>
    <row r="1374" spans="2:8" x14ac:dyDescent="0.25">
      <c r="C1374" s="78"/>
      <c r="D1374" s="12" t="s">
        <v>3</v>
      </c>
      <c r="E1374" s="31">
        <f>IF(SUM(G1363:G1368)&gt;0,ROUND((SUM(G1363:G1368)+D1352)/D1352,2),0)</f>
        <v>2.98</v>
      </c>
      <c r="F1374" s="9"/>
      <c r="G1374" s="10"/>
    </row>
    <row r="1375" spans="2:8" ht="25.5" x14ac:dyDescent="0.25">
      <c r="D1375" s="32" t="s">
        <v>4</v>
      </c>
      <c r="E1375" s="33">
        <f>SUM(E1371:E1374)-IF(VALUE(COUNTIF(E1371:E1374,"&gt;0"))=4,3,0)-IF(VALUE(COUNTIF(E1371:E1374,"&gt;0"))=3,2,0)-IF(VALUE(COUNTIF(E1371:E1374,"&gt;0"))=2,1,0)</f>
        <v>3.13</v>
      </c>
      <c r="F1375" s="24"/>
    </row>
    <row r="1376" spans="2:8" x14ac:dyDescent="0.25">
      <c r="E1376" s="14"/>
    </row>
    <row r="1377" spans="2:8" ht="25.5" x14ac:dyDescent="0.35">
      <c r="B1377" s="21"/>
      <c r="C1377" s="15" t="s">
        <v>23</v>
      </c>
      <c r="D1377" s="79">
        <f>E1375*D1352</f>
        <v>11516.209000000001</v>
      </c>
      <c r="E1377" s="79"/>
    </row>
    <row r="1378" spans="2:8" ht="20.25" x14ac:dyDescent="0.3">
      <c r="C1378" s="16" t="s">
        <v>8</v>
      </c>
      <c r="D1378" s="80">
        <f>D1377/D1351</f>
        <v>40.693318021201414</v>
      </c>
      <c r="E1378" s="80"/>
      <c r="G1378" s="7"/>
      <c r="H1378" s="43"/>
    </row>
    <row r="1380" spans="2:8" ht="60.75" x14ac:dyDescent="0.8">
      <c r="B1380" s="102" t="s">
        <v>143</v>
      </c>
      <c r="C1380" s="102"/>
      <c r="D1380" s="102"/>
      <c r="E1380" s="102"/>
      <c r="F1380" s="102"/>
      <c r="G1380" s="102"/>
      <c r="H1380" s="102"/>
    </row>
    <row r="1381" spans="2:8" x14ac:dyDescent="0.25">
      <c r="B1381" s="103" t="s">
        <v>34</v>
      </c>
      <c r="C1381" s="103"/>
      <c r="D1381" s="103"/>
      <c r="E1381" s="103"/>
      <c r="F1381" s="103"/>
      <c r="G1381" s="103"/>
    </row>
    <row r="1382" spans="2:8" x14ac:dyDescent="0.25">
      <c r="C1382" s="68"/>
      <c r="G1382" s="7"/>
    </row>
    <row r="1383" spans="2:8" ht="25.5" x14ac:dyDescent="0.25">
      <c r="C1383" s="13" t="s">
        <v>5</v>
      </c>
      <c r="D1383" s="6"/>
    </row>
    <row r="1384" spans="2:8" ht="20.25" x14ac:dyDescent="0.25">
      <c r="B1384" s="9"/>
      <c r="C1384" s="104" t="s">
        <v>15</v>
      </c>
      <c r="D1384" s="107" t="s">
        <v>35</v>
      </c>
      <c r="E1384" s="108"/>
      <c r="F1384" s="108"/>
      <c r="G1384" s="109"/>
      <c r="H1384" s="38"/>
    </row>
    <row r="1385" spans="2:8" ht="20.25" x14ac:dyDescent="0.25">
      <c r="B1385" s="9"/>
      <c r="C1385" s="105"/>
      <c r="D1385" s="110" t="s">
        <v>36</v>
      </c>
      <c r="E1385" s="110"/>
      <c r="F1385" s="110"/>
      <c r="G1385" s="110"/>
      <c r="H1385" s="38"/>
    </row>
    <row r="1386" spans="2:8" ht="20.25" x14ac:dyDescent="0.25">
      <c r="B1386" s="9"/>
      <c r="C1386" s="106"/>
      <c r="D1386" s="110" t="s">
        <v>141</v>
      </c>
      <c r="E1386" s="110"/>
      <c r="F1386" s="110"/>
      <c r="G1386" s="110"/>
      <c r="H1386" s="38"/>
    </row>
    <row r="1387" spans="2:8" x14ac:dyDescent="0.25">
      <c r="C1387" s="34" t="s">
        <v>12</v>
      </c>
      <c r="D1387" s="48">
        <v>3.9</v>
      </c>
      <c r="E1387" s="44"/>
      <c r="F1387" s="9"/>
    </row>
    <row r="1388" spans="2:8" x14ac:dyDescent="0.25">
      <c r="C1388" s="1" t="s">
        <v>9</v>
      </c>
      <c r="D1388" s="65">
        <v>676</v>
      </c>
      <c r="E1388" s="81" t="s">
        <v>16</v>
      </c>
      <c r="F1388" s="82"/>
      <c r="G1388" s="85">
        <f>D1389/D1388</f>
        <v>8.9180473372781073</v>
      </c>
    </row>
    <row r="1389" spans="2:8" x14ac:dyDescent="0.25">
      <c r="C1389" s="1" t="s">
        <v>10</v>
      </c>
      <c r="D1389" s="49">
        <v>6028.6</v>
      </c>
      <c r="E1389" s="83"/>
      <c r="F1389" s="84"/>
      <c r="G1389" s="86"/>
    </row>
    <row r="1390" spans="2:8" x14ac:dyDescent="0.25">
      <c r="C1390" s="36"/>
      <c r="D1390" s="37"/>
      <c r="E1390" s="45"/>
    </row>
    <row r="1391" spans="2:8" x14ac:dyDescent="0.3">
      <c r="C1391" s="35" t="s">
        <v>7</v>
      </c>
      <c r="D1391" s="50" t="s">
        <v>144</v>
      </c>
    </row>
    <row r="1392" spans="2:8" x14ac:dyDescent="0.3">
      <c r="C1392" s="35" t="s">
        <v>11</v>
      </c>
      <c r="D1392" s="50" t="s">
        <v>55</v>
      </c>
    </row>
    <row r="1393" spans="2:8" x14ac:dyDescent="0.3">
      <c r="C1393" s="35" t="s">
        <v>13</v>
      </c>
      <c r="D1393" s="59" t="s">
        <v>32</v>
      </c>
      <c r="E1393" s="39"/>
    </row>
    <row r="1394" spans="2:8" ht="24" thickBot="1" x14ac:dyDescent="0.3">
      <c r="C1394" s="40"/>
      <c r="D1394" s="40"/>
    </row>
    <row r="1395" spans="2:8" ht="48" thickBot="1" x14ac:dyDescent="0.3">
      <c r="B1395" s="87" t="s">
        <v>17</v>
      </c>
      <c r="C1395" s="88"/>
      <c r="D1395" s="22" t="s">
        <v>20</v>
      </c>
      <c r="E1395" s="89" t="s">
        <v>22</v>
      </c>
      <c r="F1395" s="90"/>
      <c r="G1395" s="2" t="s">
        <v>21</v>
      </c>
    </row>
    <row r="1396" spans="2:8" ht="24" thickBot="1" x14ac:dyDescent="0.3">
      <c r="B1396" s="91" t="s">
        <v>33</v>
      </c>
      <c r="C1396" s="92"/>
      <c r="D1396" s="60">
        <v>50.01</v>
      </c>
      <c r="E1396" s="73">
        <v>3.9</v>
      </c>
      <c r="F1396" s="17" t="s">
        <v>24</v>
      </c>
      <c r="G1396" s="25">
        <f t="shared" ref="G1396:G1403" si="37">D1396*E1396</f>
        <v>195.03899999999999</v>
      </c>
      <c r="H1396" s="93"/>
    </row>
    <row r="1397" spans="2:8" ht="23.25" customHeight="1" x14ac:dyDescent="0.25">
      <c r="B1397" s="94" t="s">
        <v>18</v>
      </c>
      <c r="C1397" s="95"/>
      <c r="D1397" s="54">
        <v>189.45</v>
      </c>
      <c r="E1397" s="52">
        <v>1</v>
      </c>
      <c r="F1397" s="18" t="s">
        <v>25</v>
      </c>
      <c r="G1397" s="26">
        <f t="shared" si="37"/>
        <v>189.45</v>
      </c>
      <c r="H1397" s="93"/>
    </row>
    <row r="1398" spans="2:8" ht="24" customHeight="1" thickBot="1" x14ac:dyDescent="0.3">
      <c r="B1398" s="96" t="s">
        <v>19</v>
      </c>
      <c r="C1398" s="97"/>
      <c r="D1398" s="57">
        <v>762.99</v>
      </c>
      <c r="E1398" s="53">
        <v>1</v>
      </c>
      <c r="F1398" s="19" t="s">
        <v>25</v>
      </c>
      <c r="G1398" s="27">
        <f t="shared" si="37"/>
        <v>762.99</v>
      </c>
      <c r="H1398" s="93"/>
    </row>
    <row r="1399" spans="2:8" ht="24" customHeight="1" thickBot="1" x14ac:dyDescent="0.3">
      <c r="B1399" s="98" t="s">
        <v>233</v>
      </c>
      <c r="C1399" s="99"/>
      <c r="D1399" s="61">
        <v>1409.04</v>
      </c>
      <c r="E1399" s="61"/>
      <c r="F1399" s="23" t="s">
        <v>24</v>
      </c>
      <c r="G1399" s="28">
        <f t="shared" si="37"/>
        <v>0</v>
      </c>
      <c r="H1399" s="93"/>
    </row>
    <row r="1400" spans="2:8" ht="23.25" customHeight="1" x14ac:dyDescent="0.25">
      <c r="B1400" s="94" t="s">
        <v>31</v>
      </c>
      <c r="C1400" s="95"/>
      <c r="D1400" s="54">
        <v>5358.15</v>
      </c>
      <c r="E1400" s="52">
        <v>3.9</v>
      </c>
      <c r="F1400" s="18" t="s">
        <v>24</v>
      </c>
      <c r="G1400" s="26">
        <f t="shared" si="37"/>
        <v>20896.785</v>
      </c>
      <c r="H1400" s="93"/>
    </row>
    <row r="1401" spans="2:8" ht="23.25" customHeight="1" x14ac:dyDescent="0.25">
      <c r="B1401" s="100" t="s">
        <v>26</v>
      </c>
      <c r="C1401" s="101"/>
      <c r="D1401" s="62">
        <v>246.53</v>
      </c>
      <c r="E1401" s="70">
        <v>3.9</v>
      </c>
      <c r="F1401" s="20" t="s">
        <v>24</v>
      </c>
      <c r="G1401" s="29">
        <f t="shared" si="37"/>
        <v>961.46699999999998</v>
      </c>
      <c r="H1401" s="93"/>
    </row>
    <row r="1402" spans="2:8" ht="23.25" customHeight="1" x14ac:dyDescent="0.25">
      <c r="B1402" s="100" t="s">
        <v>27</v>
      </c>
      <c r="C1402" s="101"/>
      <c r="D1402" s="63">
        <v>4374.5</v>
      </c>
      <c r="E1402" s="71">
        <v>0</v>
      </c>
      <c r="F1402" s="20" t="s">
        <v>24</v>
      </c>
      <c r="G1402" s="29">
        <f t="shared" si="37"/>
        <v>0</v>
      </c>
      <c r="H1402" s="93"/>
    </row>
    <row r="1403" spans="2:8" ht="23.25" customHeight="1" x14ac:dyDescent="0.25">
      <c r="B1403" s="100" t="s">
        <v>28</v>
      </c>
      <c r="C1403" s="101"/>
      <c r="D1403" s="63">
        <v>1282.45</v>
      </c>
      <c r="E1403" s="71">
        <v>0</v>
      </c>
      <c r="F1403" s="20" t="s">
        <v>24</v>
      </c>
      <c r="G1403" s="29">
        <f t="shared" si="37"/>
        <v>0</v>
      </c>
      <c r="H1403" s="93"/>
    </row>
    <row r="1404" spans="2:8" ht="23.25" customHeight="1" x14ac:dyDescent="0.25">
      <c r="B1404" s="100" t="s">
        <v>30</v>
      </c>
      <c r="C1404" s="101"/>
      <c r="D1404" s="63">
        <v>1000.47</v>
      </c>
      <c r="E1404" s="71">
        <v>0</v>
      </c>
      <c r="F1404" s="20" t="s">
        <v>24</v>
      </c>
      <c r="G1404" s="29">
        <f>D1404*E1404</f>
        <v>0</v>
      </c>
      <c r="H1404" s="93"/>
    </row>
    <row r="1405" spans="2:8" ht="24" thickBot="1" x14ac:dyDescent="0.3">
      <c r="B1405" s="96" t="s">
        <v>29</v>
      </c>
      <c r="C1405" s="97"/>
      <c r="D1405" s="64">
        <v>718.61</v>
      </c>
      <c r="E1405" s="72">
        <v>0</v>
      </c>
      <c r="F1405" s="19" t="s">
        <v>24</v>
      </c>
      <c r="G1405" s="30">
        <f>D1405*E1405</f>
        <v>0</v>
      </c>
      <c r="H1405" s="93"/>
    </row>
    <row r="1406" spans="2:8" x14ac:dyDescent="0.25">
      <c r="C1406" s="3"/>
      <c r="D1406" s="3"/>
      <c r="E1406" s="4"/>
      <c r="F1406" s="4"/>
      <c r="H1406" s="41"/>
    </row>
    <row r="1407" spans="2:8" ht="25.5" x14ac:dyDescent="0.25">
      <c r="C1407" s="13" t="s">
        <v>14</v>
      </c>
      <c r="D1407" s="6"/>
    </row>
    <row r="1408" spans="2:8" ht="20.25" x14ac:dyDescent="0.25">
      <c r="C1408" s="78" t="s">
        <v>6</v>
      </c>
      <c r="D1408" s="66" t="s">
        <v>0</v>
      </c>
      <c r="E1408" s="8">
        <f>IF(G1396&gt;0, ROUND((G1396+D1389)/D1389,2), 0)</f>
        <v>1.03</v>
      </c>
      <c r="F1408" s="8"/>
      <c r="G1408" s="9"/>
      <c r="H1408" s="7"/>
    </row>
    <row r="1409" spans="2:8" x14ac:dyDescent="0.25">
      <c r="C1409" s="78"/>
      <c r="D1409" s="66" t="s">
        <v>1</v>
      </c>
      <c r="E1409" s="8">
        <f>IF(SUM(G1397:G1398)&gt;0,ROUND((G1397+G1398+D1389)/D1389,2),0)</f>
        <v>1.1599999999999999</v>
      </c>
      <c r="F1409" s="8"/>
      <c r="G1409" s="10"/>
      <c r="H1409" s="42"/>
    </row>
    <row r="1410" spans="2:8" x14ac:dyDescent="0.25">
      <c r="C1410" s="78"/>
      <c r="D1410" s="66" t="s">
        <v>2</v>
      </c>
      <c r="E1410" s="8">
        <f>IF(G1399&gt;0,ROUND((G1399+D1389)/D1389,2),0)</f>
        <v>0</v>
      </c>
      <c r="F1410" s="11"/>
      <c r="G1410" s="10"/>
    </row>
    <row r="1411" spans="2:8" x14ac:dyDescent="0.25">
      <c r="C1411" s="78"/>
      <c r="D1411" s="12" t="s">
        <v>3</v>
      </c>
      <c r="E1411" s="31">
        <f>IF(SUM(G1400:G1405)&gt;0,ROUND((SUM(G1400:G1405)+D1389)/D1389,2),0)</f>
        <v>4.63</v>
      </c>
      <c r="F1411" s="9"/>
      <c r="G1411" s="10"/>
    </row>
    <row r="1412" spans="2:8" ht="25.5" x14ac:dyDescent="0.25">
      <c r="D1412" s="32" t="s">
        <v>4</v>
      </c>
      <c r="E1412" s="33">
        <f>SUM(E1408:E1411)-IF(VALUE(COUNTIF(E1408:E1411,"&gt;0"))=4,3,0)-IF(VALUE(COUNTIF(E1408:E1411,"&gt;0"))=3,2,0)-IF(VALUE(COUNTIF(E1408:E1411,"&gt;0"))=2,1,0)</f>
        <v>4.82</v>
      </c>
      <c r="F1412" s="24"/>
    </row>
    <row r="1413" spans="2:8" x14ac:dyDescent="0.25">
      <c r="E1413" s="14"/>
    </row>
    <row r="1414" spans="2:8" ht="25.5" x14ac:dyDescent="0.35">
      <c r="B1414" s="21"/>
      <c r="C1414" s="15" t="s">
        <v>23</v>
      </c>
      <c r="D1414" s="79">
        <f>E1412*D1389</f>
        <v>29057.852000000003</v>
      </c>
      <c r="E1414" s="79"/>
    </row>
    <row r="1415" spans="2:8" ht="20.25" x14ac:dyDescent="0.3">
      <c r="C1415" s="16" t="s">
        <v>8</v>
      </c>
      <c r="D1415" s="80">
        <f>D1414/D1388</f>
        <v>42.984988165680477</v>
      </c>
      <c r="E1415" s="80"/>
      <c r="G1415" s="7"/>
      <c r="H1415" s="43"/>
    </row>
    <row r="1417" spans="2:8" ht="60.75" x14ac:dyDescent="0.8">
      <c r="B1417" s="102" t="s">
        <v>145</v>
      </c>
      <c r="C1417" s="102"/>
      <c r="D1417" s="102"/>
      <c r="E1417" s="102"/>
      <c r="F1417" s="102"/>
      <c r="G1417" s="102"/>
      <c r="H1417" s="102"/>
    </row>
    <row r="1418" spans="2:8" x14ac:dyDescent="0.25">
      <c r="B1418" s="103" t="s">
        <v>34</v>
      </c>
      <c r="C1418" s="103"/>
      <c r="D1418" s="103"/>
      <c r="E1418" s="103"/>
      <c r="F1418" s="103"/>
      <c r="G1418" s="103"/>
    </row>
    <row r="1419" spans="2:8" x14ac:dyDescent="0.25">
      <c r="C1419" s="68"/>
      <c r="G1419" s="7"/>
    </row>
    <row r="1420" spans="2:8" ht="25.5" x14ac:dyDescent="0.25">
      <c r="C1420" s="13" t="s">
        <v>5</v>
      </c>
      <c r="D1420" s="6"/>
    </row>
    <row r="1421" spans="2:8" ht="20.25" x14ac:dyDescent="0.25">
      <c r="B1421" s="9"/>
      <c r="C1421" s="104" t="s">
        <v>15</v>
      </c>
      <c r="D1421" s="107" t="s">
        <v>35</v>
      </c>
      <c r="E1421" s="108"/>
      <c r="F1421" s="108"/>
      <c r="G1421" s="109"/>
      <c r="H1421" s="38"/>
    </row>
    <row r="1422" spans="2:8" ht="20.25" x14ac:dyDescent="0.25">
      <c r="B1422" s="9"/>
      <c r="C1422" s="105"/>
      <c r="D1422" s="110" t="s">
        <v>36</v>
      </c>
      <c r="E1422" s="110"/>
      <c r="F1422" s="110"/>
      <c r="G1422" s="110"/>
      <c r="H1422" s="38"/>
    </row>
    <row r="1423" spans="2:8" ht="20.25" x14ac:dyDescent="0.25">
      <c r="B1423" s="9"/>
      <c r="C1423" s="106"/>
      <c r="D1423" s="110" t="s">
        <v>146</v>
      </c>
      <c r="E1423" s="110"/>
      <c r="F1423" s="110"/>
      <c r="G1423" s="110"/>
      <c r="H1423" s="38"/>
    </row>
    <row r="1424" spans="2:8" x14ac:dyDescent="0.25">
      <c r="C1424" s="34" t="s">
        <v>12</v>
      </c>
      <c r="D1424" s="48">
        <v>4.7</v>
      </c>
      <c r="E1424" s="44"/>
      <c r="F1424" s="9"/>
    </row>
    <row r="1425" spans="2:8" x14ac:dyDescent="0.25">
      <c r="C1425" s="1" t="s">
        <v>9</v>
      </c>
      <c r="D1425" s="65">
        <v>1005</v>
      </c>
      <c r="E1425" s="81" t="s">
        <v>16</v>
      </c>
      <c r="F1425" s="82"/>
      <c r="G1425" s="85">
        <f>D1426/D1425</f>
        <v>55.104278606965174</v>
      </c>
    </row>
    <row r="1426" spans="2:8" x14ac:dyDescent="0.25">
      <c r="C1426" s="1" t="s">
        <v>10</v>
      </c>
      <c r="D1426" s="49">
        <v>55379.8</v>
      </c>
      <c r="E1426" s="83"/>
      <c r="F1426" s="84"/>
      <c r="G1426" s="86"/>
    </row>
    <row r="1427" spans="2:8" x14ac:dyDescent="0.25">
      <c r="C1427" s="36"/>
      <c r="D1427" s="37"/>
      <c r="E1427" s="45"/>
    </row>
    <row r="1428" spans="2:8" x14ac:dyDescent="0.3">
      <c r="C1428" s="35" t="s">
        <v>7</v>
      </c>
      <c r="D1428" s="50" t="s">
        <v>147</v>
      </c>
    </row>
    <row r="1429" spans="2:8" x14ac:dyDescent="0.3">
      <c r="C1429" s="35" t="s">
        <v>11</v>
      </c>
      <c r="D1429" s="50" t="s">
        <v>67</v>
      </c>
    </row>
    <row r="1430" spans="2:8" x14ac:dyDescent="0.3">
      <c r="C1430" s="35" t="s">
        <v>13</v>
      </c>
      <c r="D1430" s="59" t="s">
        <v>32</v>
      </c>
      <c r="E1430" s="39"/>
    </row>
    <row r="1431" spans="2:8" ht="24" thickBot="1" x14ac:dyDescent="0.3">
      <c r="C1431" s="40"/>
      <c r="D1431" s="40"/>
    </row>
    <row r="1432" spans="2:8" ht="48" thickBot="1" x14ac:dyDescent="0.3">
      <c r="B1432" s="87" t="s">
        <v>17</v>
      </c>
      <c r="C1432" s="88"/>
      <c r="D1432" s="22" t="s">
        <v>20</v>
      </c>
      <c r="E1432" s="89" t="s">
        <v>22</v>
      </c>
      <c r="F1432" s="90"/>
      <c r="G1432" s="2" t="s">
        <v>21</v>
      </c>
    </row>
    <row r="1433" spans="2:8" ht="24" thickBot="1" x14ac:dyDescent="0.3">
      <c r="B1433" s="91" t="s">
        <v>33</v>
      </c>
      <c r="C1433" s="92"/>
      <c r="D1433" s="60">
        <v>65.87</v>
      </c>
      <c r="E1433" s="73">
        <v>4.7</v>
      </c>
      <c r="F1433" s="17" t="s">
        <v>24</v>
      </c>
      <c r="G1433" s="25">
        <f t="shared" ref="G1433:G1440" si="38">D1433*E1433</f>
        <v>309.58900000000006</v>
      </c>
      <c r="H1433" s="93"/>
    </row>
    <row r="1434" spans="2:8" ht="23.25" customHeight="1" x14ac:dyDescent="0.25">
      <c r="B1434" s="94" t="s">
        <v>18</v>
      </c>
      <c r="C1434" s="95"/>
      <c r="D1434" s="54">
        <v>189.45</v>
      </c>
      <c r="E1434" s="52">
        <v>1.1000000000000001</v>
      </c>
      <c r="F1434" s="18" t="s">
        <v>25</v>
      </c>
      <c r="G1434" s="26">
        <f t="shared" si="38"/>
        <v>208.39500000000001</v>
      </c>
      <c r="H1434" s="93"/>
    </row>
    <row r="1435" spans="2:8" ht="24" customHeight="1" thickBot="1" x14ac:dyDescent="0.3">
      <c r="B1435" s="96" t="s">
        <v>19</v>
      </c>
      <c r="C1435" s="97"/>
      <c r="D1435" s="57">
        <v>762.99</v>
      </c>
      <c r="E1435" s="53">
        <v>1.1000000000000001</v>
      </c>
      <c r="F1435" s="19" t="s">
        <v>25</v>
      </c>
      <c r="G1435" s="27">
        <f t="shared" si="38"/>
        <v>839.2890000000001</v>
      </c>
      <c r="H1435" s="93"/>
    </row>
    <row r="1436" spans="2:8" ht="24" customHeight="1" thickBot="1" x14ac:dyDescent="0.3">
      <c r="B1436" s="98" t="s">
        <v>233</v>
      </c>
      <c r="C1436" s="99"/>
      <c r="D1436" s="61">
        <v>1409.04</v>
      </c>
      <c r="E1436" s="61"/>
      <c r="F1436" s="23" t="s">
        <v>24</v>
      </c>
      <c r="G1436" s="28">
        <f t="shared" si="38"/>
        <v>0</v>
      </c>
      <c r="H1436" s="93"/>
    </row>
    <row r="1437" spans="2:8" ht="23.25" customHeight="1" x14ac:dyDescent="0.25">
      <c r="B1437" s="94" t="s">
        <v>31</v>
      </c>
      <c r="C1437" s="95"/>
      <c r="D1437" s="54">
        <v>5358.15</v>
      </c>
      <c r="E1437" s="52"/>
      <c r="F1437" s="18" t="s">
        <v>24</v>
      </c>
      <c r="G1437" s="26">
        <f t="shared" si="38"/>
        <v>0</v>
      </c>
      <c r="H1437" s="93"/>
    </row>
    <row r="1438" spans="2:8" ht="23.25" customHeight="1" x14ac:dyDescent="0.25">
      <c r="B1438" s="100" t="s">
        <v>26</v>
      </c>
      <c r="C1438" s="101"/>
      <c r="D1438" s="62">
        <v>246.53</v>
      </c>
      <c r="E1438" s="70">
        <v>4.7</v>
      </c>
      <c r="F1438" s="20" t="s">
        <v>24</v>
      </c>
      <c r="G1438" s="29">
        <f t="shared" si="38"/>
        <v>1158.691</v>
      </c>
      <c r="H1438" s="93"/>
    </row>
    <row r="1439" spans="2:8" ht="23.25" customHeight="1" x14ac:dyDescent="0.25">
      <c r="B1439" s="100" t="s">
        <v>27</v>
      </c>
      <c r="C1439" s="101"/>
      <c r="D1439" s="63">
        <v>4374.5</v>
      </c>
      <c r="E1439" s="71"/>
      <c r="F1439" s="20" t="s">
        <v>24</v>
      </c>
      <c r="G1439" s="29">
        <f t="shared" si="38"/>
        <v>0</v>
      </c>
      <c r="H1439" s="93"/>
    </row>
    <row r="1440" spans="2:8" ht="23.25" customHeight="1" x14ac:dyDescent="0.25">
      <c r="B1440" s="100" t="s">
        <v>28</v>
      </c>
      <c r="C1440" s="101"/>
      <c r="D1440" s="63">
        <v>1282.45</v>
      </c>
      <c r="E1440" s="71"/>
      <c r="F1440" s="20" t="s">
        <v>24</v>
      </c>
      <c r="G1440" s="29">
        <f t="shared" si="38"/>
        <v>0</v>
      </c>
      <c r="H1440" s="93"/>
    </row>
    <row r="1441" spans="2:8" ht="23.25" customHeight="1" x14ac:dyDescent="0.25">
      <c r="B1441" s="100" t="s">
        <v>30</v>
      </c>
      <c r="C1441" s="101"/>
      <c r="D1441" s="63">
        <v>1000.47</v>
      </c>
      <c r="E1441" s="71"/>
      <c r="F1441" s="20" t="s">
        <v>24</v>
      </c>
      <c r="G1441" s="29">
        <f>D1441*E1441</f>
        <v>0</v>
      </c>
      <c r="H1441" s="93"/>
    </row>
    <row r="1442" spans="2:8" ht="24" thickBot="1" x14ac:dyDescent="0.3">
      <c r="B1442" s="96" t="s">
        <v>29</v>
      </c>
      <c r="C1442" s="97"/>
      <c r="D1442" s="64">
        <v>718.61</v>
      </c>
      <c r="E1442" s="72"/>
      <c r="F1442" s="19" t="s">
        <v>24</v>
      </c>
      <c r="G1442" s="30">
        <f>D1442*E1442</f>
        <v>0</v>
      </c>
      <c r="H1442" s="93"/>
    </row>
    <row r="1443" spans="2:8" x14ac:dyDescent="0.25">
      <c r="C1443" s="3"/>
      <c r="D1443" s="3"/>
      <c r="E1443" s="4"/>
      <c r="F1443" s="4"/>
      <c r="H1443" s="41"/>
    </row>
    <row r="1444" spans="2:8" ht="25.5" x14ac:dyDescent="0.25">
      <c r="C1444" s="13" t="s">
        <v>14</v>
      </c>
      <c r="D1444" s="6"/>
    </row>
    <row r="1445" spans="2:8" ht="20.25" x14ac:dyDescent="0.25">
      <c r="C1445" s="78" t="s">
        <v>6</v>
      </c>
      <c r="D1445" s="66" t="s">
        <v>0</v>
      </c>
      <c r="E1445" s="8">
        <f>IF(G1433&gt;0, ROUND((G1433+D1426)/D1426,2), 0)</f>
        <v>1.01</v>
      </c>
      <c r="F1445" s="8"/>
      <c r="G1445" s="9"/>
      <c r="H1445" s="7"/>
    </row>
    <row r="1446" spans="2:8" x14ac:dyDescent="0.25">
      <c r="C1446" s="78"/>
      <c r="D1446" s="66" t="s">
        <v>1</v>
      </c>
      <c r="E1446" s="8">
        <f>IF(SUM(G1434:G1435)&gt;0,ROUND((G1434+G1435+D1426)/D1426,2),0)</f>
        <v>1.02</v>
      </c>
      <c r="F1446" s="8"/>
      <c r="G1446" s="10"/>
      <c r="H1446" s="42"/>
    </row>
    <row r="1447" spans="2:8" x14ac:dyDescent="0.25">
      <c r="C1447" s="78"/>
      <c r="D1447" s="66" t="s">
        <v>2</v>
      </c>
      <c r="E1447" s="8">
        <f>IF(G1436&gt;0,ROUND((G1436+D1426)/D1426,2),0)</f>
        <v>0</v>
      </c>
      <c r="F1447" s="11"/>
      <c r="G1447" s="10"/>
    </row>
    <row r="1448" spans="2:8" x14ac:dyDescent="0.25">
      <c r="C1448" s="78"/>
      <c r="D1448" s="12" t="s">
        <v>3</v>
      </c>
      <c r="E1448" s="31">
        <f>IF(SUM(G1437:G1442)&gt;0,ROUND((SUM(G1437:G1442)+D1426)/D1426,2),0)</f>
        <v>1.02</v>
      </c>
      <c r="F1448" s="9"/>
      <c r="G1448" s="10"/>
    </row>
    <row r="1449" spans="2:8" ht="25.5" x14ac:dyDescent="0.25">
      <c r="D1449" s="32" t="s">
        <v>4</v>
      </c>
      <c r="E1449" s="33">
        <f>SUM(E1445:E1448)-IF(VALUE(COUNTIF(E1445:E1448,"&gt;0"))=4,3,0)-IF(VALUE(COUNTIF(E1445:E1448,"&gt;0"))=3,2,0)-IF(VALUE(COUNTIF(E1445:E1448,"&gt;0"))=2,1,0)</f>
        <v>1.0500000000000003</v>
      </c>
      <c r="F1449" s="24"/>
    </row>
    <row r="1450" spans="2:8" x14ac:dyDescent="0.25">
      <c r="E1450" s="14"/>
    </row>
    <row r="1451" spans="2:8" ht="25.5" x14ac:dyDescent="0.35">
      <c r="B1451" s="21"/>
      <c r="C1451" s="15" t="s">
        <v>23</v>
      </c>
      <c r="D1451" s="79">
        <f>E1449*D1426</f>
        <v>58148.790000000015</v>
      </c>
      <c r="E1451" s="79"/>
    </row>
    <row r="1452" spans="2:8" ht="20.25" x14ac:dyDescent="0.3">
      <c r="C1452" s="16" t="s">
        <v>8</v>
      </c>
      <c r="D1452" s="80">
        <f>D1451/D1425</f>
        <v>57.85949253731345</v>
      </c>
      <c r="E1452" s="80"/>
      <c r="G1452" s="7"/>
      <c r="H1452" s="43"/>
    </row>
    <row r="1454" spans="2:8" ht="60.75" x14ac:dyDescent="0.8">
      <c r="B1454" s="102" t="s">
        <v>148</v>
      </c>
      <c r="C1454" s="102"/>
      <c r="D1454" s="102"/>
      <c r="E1454" s="102"/>
      <c r="F1454" s="102"/>
      <c r="G1454" s="102"/>
      <c r="H1454" s="102"/>
    </row>
    <row r="1455" spans="2:8" x14ac:dyDescent="0.25">
      <c r="B1455" s="103" t="s">
        <v>34</v>
      </c>
      <c r="C1455" s="103"/>
      <c r="D1455" s="103"/>
      <c r="E1455" s="103"/>
      <c r="F1455" s="103"/>
      <c r="G1455" s="103"/>
    </row>
    <row r="1456" spans="2:8" x14ac:dyDescent="0.25">
      <c r="C1456" s="68"/>
      <c r="G1456" s="7"/>
    </row>
    <row r="1457" spans="2:8" ht="25.5" x14ac:dyDescent="0.25">
      <c r="C1457" s="13" t="s">
        <v>5</v>
      </c>
      <c r="D1457" s="6"/>
    </row>
    <row r="1458" spans="2:8" ht="20.25" x14ac:dyDescent="0.25">
      <c r="B1458" s="9"/>
      <c r="C1458" s="104" t="s">
        <v>15</v>
      </c>
      <c r="D1458" s="107" t="s">
        <v>35</v>
      </c>
      <c r="E1458" s="108"/>
      <c r="F1458" s="108"/>
      <c r="G1458" s="109"/>
      <c r="H1458" s="38"/>
    </row>
    <row r="1459" spans="2:8" ht="20.25" x14ac:dyDescent="0.25">
      <c r="B1459" s="9"/>
      <c r="C1459" s="105"/>
      <c r="D1459" s="110" t="s">
        <v>36</v>
      </c>
      <c r="E1459" s="110"/>
      <c r="F1459" s="110"/>
      <c r="G1459" s="110"/>
      <c r="H1459" s="38"/>
    </row>
    <row r="1460" spans="2:8" ht="20.25" x14ac:dyDescent="0.25">
      <c r="B1460" s="9"/>
      <c r="C1460" s="106"/>
      <c r="D1460" s="110" t="s">
        <v>149</v>
      </c>
      <c r="E1460" s="110"/>
      <c r="F1460" s="110"/>
      <c r="G1460" s="110"/>
      <c r="H1460" s="38"/>
    </row>
    <row r="1461" spans="2:8" x14ac:dyDescent="0.25">
      <c r="C1461" s="34" t="s">
        <v>12</v>
      </c>
      <c r="D1461" s="48">
        <v>9.1</v>
      </c>
      <c r="E1461" s="44"/>
      <c r="F1461" s="9"/>
    </row>
    <row r="1462" spans="2:8" x14ac:dyDescent="0.25">
      <c r="C1462" s="1" t="s">
        <v>9</v>
      </c>
      <c r="D1462" s="65">
        <v>1814</v>
      </c>
      <c r="E1462" s="81" t="s">
        <v>16</v>
      </c>
      <c r="F1462" s="82"/>
      <c r="G1462" s="85">
        <f>D1463/D1462</f>
        <v>22.317199558985667</v>
      </c>
    </row>
    <row r="1463" spans="2:8" x14ac:dyDescent="0.25">
      <c r="C1463" s="1" t="s">
        <v>10</v>
      </c>
      <c r="D1463" s="49">
        <v>40483.4</v>
      </c>
      <c r="E1463" s="83"/>
      <c r="F1463" s="84"/>
      <c r="G1463" s="86"/>
    </row>
    <row r="1464" spans="2:8" x14ac:dyDescent="0.25">
      <c r="C1464" s="36"/>
      <c r="D1464" s="37"/>
      <c r="E1464" s="45"/>
    </row>
    <row r="1465" spans="2:8" x14ac:dyDescent="0.3">
      <c r="C1465" s="35" t="s">
        <v>7</v>
      </c>
      <c r="D1465" s="50" t="s">
        <v>150</v>
      </c>
    </row>
    <row r="1466" spans="2:8" x14ac:dyDescent="0.3">
      <c r="C1466" s="35" t="s">
        <v>11</v>
      </c>
      <c r="D1466" s="50" t="s">
        <v>52</v>
      </c>
    </row>
    <row r="1467" spans="2:8" x14ac:dyDescent="0.3">
      <c r="C1467" s="35" t="s">
        <v>13</v>
      </c>
      <c r="D1467" s="59" t="s">
        <v>32</v>
      </c>
      <c r="E1467" s="39"/>
    </row>
    <row r="1468" spans="2:8" ht="24" thickBot="1" x14ac:dyDescent="0.3">
      <c r="C1468" s="40"/>
      <c r="D1468" s="40"/>
    </row>
    <row r="1469" spans="2:8" ht="48" thickBot="1" x14ac:dyDescent="0.3">
      <c r="B1469" s="87" t="s">
        <v>17</v>
      </c>
      <c r="C1469" s="88"/>
      <c r="D1469" s="22" t="s">
        <v>20</v>
      </c>
      <c r="E1469" s="89" t="s">
        <v>22</v>
      </c>
      <c r="F1469" s="90"/>
      <c r="G1469" s="2" t="s">
        <v>21</v>
      </c>
    </row>
    <row r="1470" spans="2:8" ht="24" thickBot="1" x14ac:dyDescent="0.3">
      <c r="B1470" s="91" t="s">
        <v>33</v>
      </c>
      <c r="C1470" s="92"/>
      <c r="D1470" s="60">
        <v>65.87</v>
      </c>
      <c r="E1470" s="73">
        <v>9.1</v>
      </c>
      <c r="F1470" s="17" t="s">
        <v>24</v>
      </c>
      <c r="G1470" s="25">
        <f t="shared" ref="G1470:G1477" si="39">D1470*E1470</f>
        <v>599.41700000000003</v>
      </c>
      <c r="H1470" s="93"/>
    </row>
    <row r="1471" spans="2:8" ht="23.25" customHeight="1" x14ac:dyDescent="0.25">
      <c r="B1471" s="94" t="s">
        <v>18</v>
      </c>
      <c r="C1471" s="95"/>
      <c r="D1471" s="54">
        <v>189.45</v>
      </c>
      <c r="E1471" s="52">
        <v>2</v>
      </c>
      <c r="F1471" s="18" t="s">
        <v>25</v>
      </c>
      <c r="G1471" s="26">
        <f t="shared" si="39"/>
        <v>378.9</v>
      </c>
      <c r="H1471" s="93"/>
    </row>
    <row r="1472" spans="2:8" ht="24" customHeight="1" thickBot="1" x14ac:dyDescent="0.3">
      <c r="B1472" s="96" t="s">
        <v>19</v>
      </c>
      <c r="C1472" s="97"/>
      <c r="D1472" s="57">
        <v>762.99</v>
      </c>
      <c r="E1472" s="53">
        <v>2</v>
      </c>
      <c r="F1472" s="19" t="s">
        <v>25</v>
      </c>
      <c r="G1472" s="27">
        <f t="shared" si="39"/>
        <v>1525.98</v>
      </c>
      <c r="H1472" s="93"/>
    </row>
    <row r="1473" spans="2:8" ht="24" customHeight="1" thickBot="1" x14ac:dyDescent="0.3">
      <c r="B1473" s="98" t="s">
        <v>233</v>
      </c>
      <c r="C1473" s="99"/>
      <c r="D1473" s="61">
        <v>1409.04</v>
      </c>
      <c r="E1473" s="61"/>
      <c r="F1473" s="23" t="s">
        <v>24</v>
      </c>
      <c r="G1473" s="28">
        <f t="shared" si="39"/>
        <v>0</v>
      </c>
      <c r="H1473" s="93"/>
    </row>
    <row r="1474" spans="2:8" ht="23.25" customHeight="1" x14ac:dyDescent="0.25">
      <c r="B1474" s="94" t="s">
        <v>31</v>
      </c>
      <c r="C1474" s="95"/>
      <c r="D1474" s="54">
        <v>5358.15</v>
      </c>
      <c r="E1474" s="52">
        <v>9.1</v>
      </c>
      <c r="F1474" s="18" t="s">
        <v>24</v>
      </c>
      <c r="G1474" s="26">
        <f t="shared" si="39"/>
        <v>48759.164999999994</v>
      </c>
      <c r="H1474" s="93"/>
    </row>
    <row r="1475" spans="2:8" ht="23.25" customHeight="1" x14ac:dyDescent="0.25">
      <c r="B1475" s="100" t="s">
        <v>26</v>
      </c>
      <c r="C1475" s="101"/>
      <c r="D1475" s="62">
        <v>246.53</v>
      </c>
      <c r="E1475" s="70">
        <v>9.1</v>
      </c>
      <c r="F1475" s="20" t="s">
        <v>24</v>
      </c>
      <c r="G1475" s="29">
        <f t="shared" si="39"/>
        <v>2243.4229999999998</v>
      </c>
      <c r="H1475" s="93"/>
    </row>
    <row r="1476" spans="2:8" ht="23.25" customHeight="1" x14ac:dyDescent="0.25">
      <c r="B1476" s="100" t="s">
        <v>27</v>
      </c>
      <c r="C1476" s="101"/>
      <c r="D1476" s="63">
        <v>4374.5</v>
      </c>
      <c r="E1476" s="71">
        <v>0</v>
      </c>
      <c r="F1476" s="20" t="s">
        <v>24</v>
      </c>
      <c r="G1476" s="29">
        <f t="shared" si="39"/>
        <v>0</v>
      </c>
      <c r="H1476" s="93"/>
    </row>
    <row r="1477" spans="2:8" ht="23.25" customHeight="1" x14ac:dyDescent="0.25">
      <c r="B1477" s="100" t="s">
        <v>28</v>
      </c>
      <c r="C1477" s="101"/>
      <c r="D1477" s="63">
        <v>1282.45</v>
      </c>
      <c r="E1477" s="71">
        <v>0</v>
      </c>
      <c r="F1477" s="20" t="s">
        <v>24</v>
      </c>
      <c r="G1477" s="29">
        <f t="shared" si="39"/>
        <v>0</v>
      </c>
      <c r="H1477" s="93"/>
    </row>
    <row r="1478" spans="2:8" ht="23.25" customHeight="1" x14ac:dyDescent="0.25">
      <c r="B1478" s="100" t="s">
        <v>30</v>
      </c>
      <c r="C1478" s="101"/>
      <c r="D1478" s="63">
        <v>1000.47</v>
      </c>
      <c r="E1478" s="71">
        <v>0</v>
      </c>
      <c r="F1478" s="20" t="s">
        <v>24</v>
      </c>
      <c r="G1478" s="29">
        <f>D1478*E1478</f>
        <v>0</v>
      </c>
      <c r="H1478" s="93"/>
    </row>
    <row r="1479" spans="2:8" ht="24" thickBot="1" x14ac:dyDescent="0.3">
      <c r="B1479" s="96" t="s">
        <v>29</v>
      </c>
      <c r="C1479" s="97"/>
      <c r="D1479" s="64">
        <v>718.61</v>
      </c>
      <c r="E1479" s="72">
        <v>0</v>
      </c>
      <c r="F1479" s="19" t="s">
        <v>24</v>
      </c>
      <c r="G1479" s="30">
        <f>D1479*E1479</f>
        <v>0</v>
      </c>
      <c r="H1479" s="93"/>
    </row>
    <row r="1480" spans="2:8" x14ac:dyDescent="0.25">
      <c r="C1480" s="3"/>
      <c r="D1480" s="3"/>
      <c r="E1480" s="4"/>
      <c r="F1480" s="4"/>
      <c r="H1480" s="41"/>
    </row>
    <row r="1481" spans="2:8" ht="25.5" x14ac:dyDescent="0.25">
      <c r="C1481" s="13" t="s">
        <v>14</v>
      </c>
      <c r="D1481" s="6"/>
    </row>
    <row r="1482" spans="2:8" ht="20.25" x14ac:dyDescent="0.25">
      <c r="C1482" s="78" t="s">
        <v>6</v>
      </c>
      <c r="D1482" s="66" t="s">
        <v>0</v>
      </c>
      <c r="E1482" s="8">
        <f>IF(G1470&gt;0, ROUND((G1470+D1463)/D1463,2), 0)</f>
        <v>1.01</v>
      </c>
      <c r="F1482" s="8"/>
      <c r="G1482" s="9"/>
      <c r="H1482" s="7"/>
    </row>
    <row r="1483" spans="2:8" x14ac:dyDescent="0.25">
      <c r="C1483" s="78"/>
      <c r="D1483" s="66" t="s">
        <v>1</v>
      </c>
      <c r="E1483" s="8">
        <f>IF(SUM(G1471:G1472)&gt;0,ROUND((G1471+G1472+D1463)/D1463,2),0)</f>
        <v>1.05</v>
      </c>
      <c r="F1483" s="8"/>
      <c r="G1483" s="10"/>
      <c r="H1483" s="42"/>
    </row>
    <row r="1484" spans="2:8" x14ac:dyDescent="0.25">
      <c r="C1484" s="78"/>
      <c r="D1484" s="66" t="s">
        <v>2</v>
      </c>
      <c r="E1484" s="8">
        <f>IF(G1473&gt;0,ROUND((G1473+D1463)/D1463,2),0)</f>
        <v>0</v>
      </c>
      <c r="F1484" s="11"/>
      <c r="G1484" s="10"/>
    </row>
    <row r="1485" spans="2:8" x14ac:dyDescent="0.25">
      <c r="C1485" s="78"/>
      <c r="D1485" s="12" t="s">
        <v>3</v>
      </c>
      <c r="E1485" s="31">
        <f>IF(SUM(G1474:G1479)&gt;0,ROUND((SUM(G1474:G1479)+D1463)/D1463,2),0)</f>
        <v>2.2599999999999998</v>
      </c>
      <c r="F1485" s="9"/>
      <c r="G1485" s="10"/>
    </row>
    <row r="1486" spans="2:8" ht="25.5" x14ac:dyDescent="0.25">
      <c r="D1486" s="32" t="s">
        <v>4</v>
      </c>
      <c r="E1486" s="33">
        <f>SUM(E1482:E1485)-IF(VALUE(COUNTIF(E1482:E1485,"&gt;0"))=4,3,0)-IF(VALUE(COUNTIF(E1482:E1485,"&gt;0"))=3,2,0)-IF(VALUE(COUNTIF(E1482:E1485,"&gt;0"))=2,1,0)</f>
        <v>2.3200000000000003</v>
      </c>
      <c r="F1486" s="24"/>
    </row>
    <row r="1487" spans="2:8" x14ac:dyDescent="0.25">
      <c r="E1487" s="14"/>
    </row>
    <row r="1488" spans="2:8" ht="25.5" x14ac:dyDescent="0.35">
      <c r="B1488" s="21"/>
      <c r="C1488" s="15" t="s">
        <v>23</v>
      </c>
      <c r="D1488" s="79">
        <f>E1486*D1463</f>
        <v>93921.488000000012</v>
      </c>
      <c r="E1488" s="79"/>
    </row>
    <row r="1489" spans="2:8" ht="20.25" x14ac:dyDescent="0.3">
      <c r="C1489" s="16" t="s">
        <v>8</v>
      </c>
      <c r="D1489" s="80">
        <f>D1488/D1462</f>
        <v>51.775902976846751</v>
      </c>
      <c r="E1489" s="80"/>
      <c r="G1489" s="7"/>
      <c r="H1489" s="43"/>
    </row>
    <row r="1491" spans="2:8" ht="60.75" x14ac:dyDescent="0.8">
      <c r="B1491" s="102" t="s">
        <v>151</v>
      </c>
      <c r="C1491" s="102"/>
      <c r="D1491" s="102"/>
      <c r="E1491" s="102"/>
      <c r="F1491" s="102"/>
      <c r="G1491" s="102"/>
      <c r="H1491" s="102"/>
    </row>
    <row r="1492" spans="2:8" x14ac:dyDescent="0.25">
      <c r="B1492" s="103" t="s">
        <v>34</v>
      </c>
      <c r="C1492" s="103"/>
      <c r="D1492" s="103"/>
      <c r="E1492" s="103"/>
      <c r="F1492" s="103"/>
      <c r="G1492" s="103"/>
    </row>
    <row r="1493" spans="2:8" x14ac:dyDescent="0.25">
      <c r="C1493" s="68"/>
      <c r="G1493" s="7"/>
    </row>
    <row r="1494" spans="2:8" ht="25.5" x14ac:dyDescent="0.25">
      <c r="C1494" s="13" t="s">
        <v>5</v>
      </c>
      <c r="D1494" s="6"/>
    </row>
    <row r="1495" spans="2:8" ht="20.25" x14ac:dyDescent="0.25">
      <c r="B1495" s="9"/>
      <c r="C1495" s="104" t="s">
        <v>15</v>
      </c>
      <c r="D1495" s="107" t="s">
        <v>35</v>
      </c>
      <c r="E1495" s="108"/>
      <c r="F1495" s="108"/>
      <c r="G1495" s="109"/>
      <c r="H1495" s="38"/>
    </row>
    <row r="1496" spans="2:8" ht="20.25" x14ac:dyDescent="0.25">
      <c r="B1496" s="9"/>
      <c r="C1496" s="105"/>
      <c r="D1496" s="110" t="s">
        <v>36</v>
      </c>
      <c r="E1496" s="110"/>
      <c r="F1496" s="110"/>
      <c r="G1496" s="110"/>
      <c r="H1496" s="38"/>
    </row>
    <row r="1497" spans="2:8" ht="20.25" x14ac:dyDescent="0.25">
      <c r="B1497" s="9"/>
      <c r="C1497" s="106"/>
      <c r="D1497" s="110" t="s">
        <v>152</v>
      </c>
      <c r="E1497" s="110"/>
      <c r="F1497" s="110"/>
      <c r="G1497" s="110"/>
      <c r="H1497" s="38"/>
    </row>
    <row r="1498" spans="2:8" x14ac:dyDescent="0.25">
      <c r="C1498" s="34" t="s">
        <v>12</v>
      </c>
      <c r="D1498" s="48">
        <v>7.15</v>
      </c>
      <c r="E1498" s="44"/>
      <c r="F1498" s="9"/>
    </row>
    <row r="1499" spans="2:8" x14ac:dyDescent="0.25">
      <c r="C1499" s="1" t="s">
        <v>9</v>
      </c>
      <c r="D1499" s="65">
        <v>1434</v>
      </c>
      <c r="E1499" s="81" t="s">
        <v>16</v>
      </c>
      <c r="F1499" s="82"/>
      <c r="G1499" s="85">
        <f>D1500/D1499</f>
        <v>14.90139470013947</v>
      </c>
    </row>
    <row r="1500" spans="2:8" x14ac:dyDescent="0.25">
      <c r="C1500" s="1" t="s">
        <v>10</v>
      </c>
      <c r="D1500" s="49">
        <v>21368.6</v>
      </c>
      <c r="E1500" s="83"/>
      <c r="F1500" s="84"/>
      <c r="G1500" s="86"/>
    </row>
    <row r="1501" spans="2:8" x14ac:dyDescent="0.25">
      <c r="C1501" s="36"/>
      <c r="D1501" s="37"/>
      <c r="E1501" s="45"/>
    </row>
    <row r="1502" spans="2:8" x14ac:dyDescent="0.3">
      <c r="C1502" s="35" t="s">
        <v>7</v>
      </c>
      <c r="D1502" s="50" t="s">
        <v>150</v>
      </c>
    </row>
    <row r="1503" spans="2:8" x14ac:dyDescent="0.3">
      <c r="C1503" s="35" t="s">
        <v>11</v>
      </c>
      <c r="D1503" s="50" t="s">
        <v>52</v>
      </c>
    </row>
    <row r="1504" spans="2:8" x14ac:dyDescent="0.3">
      <c r="C1504" s="35" t="s">
        <v>13</v>
      </c>
      <c r="D1504" s="59" t="s">
        <v>32</v>
      </c>
      <c r="E1504" s="39"/>
    </row>
    <row r="1505" spans="2:8" ht="24" thickBot="1" x14ac:dyDescent="0.3">
      <c r="C1505" s="40"/>
      <c r="D1505" s="40"/>
    </row>
    <row r="1506" spans="2:8" ht="48" thickBot="1" x14ac:dyDescent="0.3">
      <c r="B1506" s="87" t="s">
        <v>17</v>
      </c>
      <c r="C1506" s="88"/>
      <c r="D1506" s="22" t="s">
        <v>20</v>
      </c>
      <c r="E1506" s="89" t="s">
        <v>22</v>
      </c>
      <c r="F1506" s="90"/>
      <c r="G1506" s="2" t="s">
        <v>21</v>
      </c>
    </row>
    <row r="1507" spans="2:8" ht="24" thickBot="1" x14ac:dyDescent="0.3">
      <c r="B1507" s="91" t="s">
        <v>33</v>
      </c>
      <c r="C1507" s="92"/>
      <c r="D1507" s="60">
        <v>65.87</v>
      </c>
      <c r="E1507" s="73">
        <v>7.15</v>
      </c>
      <c r="F1507" s="17" t="s">
        <v>24</v>
      </c>
      <c r="G1507" s="25">
        <f t="shared" ref="G1507:G1514" si="40">D1507*E1507</f>
        <v>470.97050000000007</v>
      </c>
      <c r="H1507" s="93"/>
    </row>
    <row r="1508" spans="2:8" ht="23.25" customHeight="1" x14ac:dyDescent="0.25">
      <c r="B1508" s="94" t="s">
        <v>18</v>
      </c>
      <c r="C1508" s="95"/>
      <c r="D1508" s="54">
        <v>189.45</v>
      </c>
      <c r="E1508" s="52">
        <v>1.6</v>
      </c>
      <c r="F1508" s="18" t="s">
        <v>25</v>
      </c>
      <c r="G1508" s="26">
        <f t="shared" si="40"/>
        <v>303.12</v>
      </c>
      <c r="H1508" s="93"/>
    </row>
    <row r="1509" spans="2:8" ht="24" customHeight="1" thickBot="1" x14ac:dyDescent="0.3">
      <c r="B1509" s="96" t="s">
        <v>19</v>
      </c>
      <c r="C1509" s="97"/>
      <c r="D1509" s="57">
        <v>762.99</v>
      </c>
      <c r="E1509" s="53">
        <v>1.6</v>
      </c>
      <c r="F1509" s="19" t="s">
        <v>25</v>
      </c>
      <c r="G1509" s="27">
        <f t="shared" si="40"/>
        <v>1220.7840000000001</v>
      </c>
      <c r="H1509" s="93"/>
    </row>
    <row r="1510" spans="2:8" ht="24" customHeight="1" thickBot="1" x14ac:dyDescent="0.3">
      <c r="B1510" s="98" t="s">
        <v>233</v>
      </c>
      <c r="C1510" s="99"/>
      <c r="D1510" s="61">
        <v>1409.04</v>
      </c>
      <c r="E1510" s="61"/>
      <c r="F1510" s="23" t="s">
        <v>24</v>
      </c>
      <c r="G1510" s="28">
        <f t="shared" si="40"/>
        <v>0</v>
      </c>
      <c r="H1510" s="93"/>
    </row>
    <row r="1511" spans="2:8" ht="23.25" customHeight="1" x14ac:dyDescent="0.25">
      <c r="B1511" s="94" t="s">
        <v>31</v>
      </c>
      <c r="C1511" s="95"/>
      <c r="D1511" s="54">
        <v>5358.15</v>
      </c>
      <c r="E1511" s="52">
        <v>7.2</v>
      </c>
      <c r="F1511" s="18" t="s">
        <v>24</v>
      </c>
      <c r="G1511" s="26">
        <f t="shared" si="40"/>
        <v>38578.68</v>
      </c>
      <c r="H1511" s="93"/>
    </row>
    <row r="1512" spans="2:8" ht="23.25" customHeight="1" x14ac:dyDescent="0.25">
      <c r="B1512" s="100" t="s">
        <v>26</v>
      </c>
      <c r="C1512" s="101"/>
      <c r="D1512" s="62">
        <v>246.53</v>
      </c>
      <c r="E1512" s="70">
        <v>7.2</v>
      </c>
      <c r="F1512" s="20" t="s">
        <v>24</v>
      </c>
      <c r="G1512" s="29">
        <f t="shared" si="40"/>
        <v>1775.0160000000001</v>
      </c>
      <c r="H1512" s="93"/>
    </row>
    <row r="1513" spans="2:8" ht="23.25" customHeight="1" x14ac:dyDescent="0.25">
      <c r="B1513" s="100" t="s">
        <v>27</v>
      </c>
      <c r="C1513" s="101"/>
      <c r="D1513" s="63">
        <v>4374.5</v>
      </c>
      <c r="E1513" s="71">
        <v>0</v>
      </c>
      <c r="F1513" s="20" t="s">
        <v>24</v>
      </c>
      <c r="G1513" s="29">
        <f t="shared" si="40"/>
        <v>0</v>
      </c>
      <c r="H1513" s="93"/>
    </row>
    <row r="1514" spans="2:8" ht="23.25" customHeight="1" x14ac:dyDescent="0.25">
      <c r="B1514" s="100" t="s">
        <v>28</v>
      </c>
      <c r="C1514" s="101"/>
      <c r="D1514" s="63">
        <v>1282.45</v>
      </c>
      <c r="E1514" s="71">
        <v>0</v>
      </c>
      <c r="F1514" s="20" t="s">
        <v>24</v>
      </c>
      <c r="G1514" s="29">
        <f t="shared" si="40"/>
        <v>0</v>
      </c>
      <c r="H1514" s="93"/>
    </row>
    <row r="1515" spans="2:8" ht="23.25" customHeight="1" x14ac:dyDescent="0.25">
      <c r="B1515" s="100" t="s">
        <v>30</v>
      </c>
      <c r="C1515" s="101"/>
      <c r="D1515" s="63">
        <v>1000.47</v>
      </c>
      <c r="E1515" s="71">
        <v>0</v>
      </c>
      <c r="F1515" s="20" t="s">
        <v>24</v>
      </c>
      <c r="G1515" s="29">
        <f>D1515*E1515</f>
        <v>0</v>
      </c>
      <c r="H1515" s="93"/>
    </row>
    <row r="1516" spans="2:8" ht="24" thickBot="1" x14ac:dyDescent="0.3">
      <c r="B1516" s="96" t="s">
        <v>29</v>
      </c>
      <c r="C1516" s="97"/>
      <c r="D1516" s="64">
        <v>718.61</v>
      </c>
      <c r="E1516" s="72">
        <v>0</v>
      </c>
      <c r="F1516" s="19" t="s">
        <v>24</v>
      </c>
      <c r="G1516" s="30">
        <f>D1516*E1516</f>
        <v>0</v>
      </c>
      <c r="H1516" s="93"/>
    </row>
    <row r="1517" spans="2:8" x14ac:dyDescent="0.25">
      <c r="C1517" s="3"/>
      <c r="D1517" s="3"/>
      <c r="E1517" s="4"/>
      <c r="F1517" s="4"/>
      <c r="H1517" s="41"/>
    </row>
    <row r="1518" spans="2:8" ht="25.5" x14ac:dyDescent="0.25">
      <c r="C1518" s="13" t="s">
        <v>14</v>
      </c>
      <c r="D1518" s="6"/>
    </row>
    <row r="1519" spans="2:8" ht="20.25" x14ac:dyDescent="0.25">
      <c r="C1519" s="78" t="s">
        <v>6</v>
      </c>
      <c r="D1519" s="66" t="s">
        <v>0</v>
      </c>
      <c r="E1519" s="8">
        <f>IF(G1507&gt;0, ROUND((G1507+D1500)/D1500,2), 0)</f>
        <v>1.02</v>
      </c>
      <c r="F1519" s="8"/>
      <c r="G1519" s="9"/>
      <c r="H1519" s="7"/>
    </row>
    <row r="1520" spans="2:8" x14ac:dyDescent="0.25">
      <c r="C1520" s="78"/>
      <c r="D1520" s="66" t="s">
        <v>1</v>
      </c>
      <c r="E1520" s="8">
        <f>IF(SUM(G1508:G1509)&gt;0,ROUND((G1508+G1509+D1500)/D1500,2),0)</f>
        <v>1.07</v>
      </c>
      <c r="F1520" s="8"/>
      <c r="G1520" s="10"/>
      <c r="H1520" s="42"/>
    </row>
    <row r="1521" spans="2:8" x14ac:dyDescent="0.25">
      <c r="C1521" s="78"/>
      <c r="D1521" s="66" t="s">
        <v>2</v>
      </c>
      <c r="E1521" s="8">
        <f>IF(G1510&gt;0,ROUND((G1510+D1500)/D1500,2),0)</f>
        <v>0</v>
      </c>
      <c r="F1521" s="11"/>
      <c r="G1521" s="10"/>
    </row>
    <row r="1522" spans="2:8" x14ac:dyDescent="0.25">
      <c r="C1522" s="78"/>
      <c r="D1522" s="12" t="s">
        <v>3</v>
      </c>
      <c r="E1522" s="31">
        <f>IF(SUM(G1511:G1516)&gt;0,ROUND((SUM(G1511:G1516)+D1500)/D1500,2),0)</f>
        <v>2.89</v>
      </c>
      <c r="F1522" s="9"/>
      <c r="G1522" s="10"/>
    </row>
    <row r="1523" spans="2:8" ht="25.5" x14ac:dyDescent="0.25">
      <c r="D1523" s="32" t="s">
        <v>4</v>
      </c>
      <c r="E1523" s="33">
        <f>SUM(E1519:E1522)-IF(VALUE(COUNTIF(E1519:E1522,"&gt;0"))=4,3,0)-IF(VALUE(COUNTIF(E1519:E1522,"&gt;0"))=3,2,0)-IF(VALUE(COUNTIF(E1519:E1522,"&gt;0"))=2,1,0)</f>
        <v>2.9800000000000004</v>
      </c>
      <c r="F1523" s="24"/>
    </row>
    <row r="1524" spans="2:8" x14ac:dyDescent="0.25">
      <c r="E1524" s="14"/>
    </row>
    <row r="1525" spans="2:8" ht="25.5" x14ac:dyDescent="0.35">
      <c r="B1525" s="21"/>
      <c r="C1525" s="15" t="s">
        <v>23</v>
      </c>
      <c r="D1525" s="79">
        <f>E1523*D1500</f>
        <v>63678.428000000007</v>
      </c>
      <c r="E1525" s="79"/>
    </row>
    <row r="1526" spans="2:8" ht="20.25" x14ac:dyDescent="0.3">
      <c r="C1526" s="16" t="s">
        <v>8</v>
      </c>
      <c r="D1526" s="80">
        <f>D1525/D1499</f>
        <v>44.406156206415623</v>
      </c>
      <c r="E1526" s="80"/>
      <c r="G1526" s="7"/>
      <c r="H1526" s="43"/>
    </row>
    <row r="1528" spans="2:8" ht="60.75" x14ac:dyDescent="0.8">
      <c r="B1528" s="102" t="s">
        <v>153</v>
      </c>
      <c r="C1528" s="102"/>
      <c r="D1528" s="102"/>
      <c r="E1528" s="102"/>
      <c r="F1528" s="102"/>
      <c r="G1528" s="102"/>
      <c r="H1528" s="102"/>
    </row>
    <row r="1529" spans="2:8" x14ac:dyDescent="0.25">
      <c r="B1529" s="103" t="s">
        <v>34</v>
      </c>
      <c r="C1529" s="103"/>
      <c r="D1529" s="103"/>
      <c r="E1529" s="103"/>
      <c r="F1529" s="103"/>
      <c r="G1529" s="103"/>
    </row>
    <row r="1530" spans="2:8" x14ac:dyDescent="0.25">
      <c r="C1530" s="68"/>
      <c r="G1530" s="7"/>
    </row>
    <row r="1531" spans="2:8" ht="25.5" x14ac:dyDescent="0.25">
      <c r="C1531" s="13" t="s">
        <v>5</v>
      </c>
      <c r="D1531" s="6"/>
    </row>
    <row r="1532" spans="2:8" ht="20.25" x14ac:dyDescent="0.25">
      <c r="B1532" s="9"/>
      <c r="C1532" s="104" t="s">
        <v>15</v>
      </c>
      <c r="D1532" s="107" t="s">
        <v>35</v>
      </c>
      <c r="E1532" s="108"/>
      <c r="F1532" s="108"/>
      <c r="G1532" s="109"/>
      <c r="H1532" s="38"/>
    </row>
    <row r="1533" spans="2:8" ht="20.25" x14ac:dyDescent="0.25">
      <c r="B1533" s="9"/>
      <c r="C1533" s="105"/>
      <c r="D1533" s="110" t="s">
        <v>36</v>
      </c>
      <c r="E1533" s="110"/>
      <c r="F1533" s="110"/>
      <c r="G1533" s="110"/>
      <c r="H1533" s="38"/>
    </row>
    <row r="1534" spans="2:8" ht="20.25" x14ac:dyDescent="0.25">
      <c r="B1534" s="9"/>
      <c r="C1534" s="106"/>
      <c r="D1534" s="110" t="s">
        <v>230</v>
      </c>
      <c r="E1534" s="110"/>
      <c r="F1534" s="110"/>
      <c r="G1534" s="110"/>
      <c r="H1534" s="38"/>
    </row>
    <row r="1535" spans="2:8" x14ac:dyDescent="0.25">
      <c r="C1535" s="34" t="s">
        <v>12</v>
      </c>
      <c r="D1535" s="48">
        <v>2.2999999999999998</v>
      </c>
      <c r="E1535" s="44"/>
      <c r="F1535" s="9"/>
    </row>
    <row r="1536" spans="2:8" x14ac:dyDescent="0.25">
      <c r="C1536" s="1" t="s">
        <v>9</v>
      </c>
      <c r="D1536" s="65">
        <v>311</v>
      </c>
      <c r="E1536" s="81" t="s">
        <v>16</v>
      </c>
      <c r="F1536" s="82"/>
      <c r="G1536" s="85">
        <f>D1537/D1536</f>
        <v>24.713826366559484</v>
      </c>
    </row>
    <row r="1537" spans="2:8" x14ac:dyDescent="0.25">
      <c r="C1537" s="1" t="s">
        <v>10</v>
      </c>
      <c r="D1537" s="49">
        <v>7686</v>
      </c>
      <c r="E1537" s="83"/>
      <c r="F1537" s="84"/>
      <c r="G1537" s="86"/>
    </row>
    <row r="1538" spans="2:8" x14ac:dyDescent="0.25">
      <c r="C1538" s="36"/>
      <c r="D1538" s="37"/>
      <c r="E1538" s="45"/>
    </row>
    <row r="1539" spans="2:8" x14ac:dyDescent="0.3">
      <c r="C1539" s="35" t="s">
        <v>7</v>
      </c>
      <c r="D1539" s="50" t="s">
        <v>150</v>
      </c>
    </row>
    <row r="1540" spans="2:8" x14ac:dyDescent="0.3">
      <c r="C1540" s="35" t="s">
        <v>11</v>
      </c>
      <c r="D1540" s="50" t="s">
        <v>52</v>
      </c>
    </row>
    <row r="1541" spans="2:8" x14ac:dyDescent="0.3">
      <c r="C1541" s="35" t="s">
        <v>13</v>
      </c>
      <c r="D1541" s="59" t="s">
        <v>32</v>
      </c>
      <c r="E1541" s="39"/>
    </row>
    <row r="1542" spans="2:8" ht="24" thickBot="1" x14ac:dyDescent="0.3">
      <c r="C1542" s="40"/>
      <c r="D1542" s="40"/>
    </row>
    <row r="1543" spans="2:8" ht="48" thickBot="1" x14ac:dyDescent="0.3">
      <c r="B1543" s="87" t="s">
        <v>17</v>
      </c>
      <c r="C1543" s="88"/>
      <c r="D1543" s="22" t="s">
        <v>20</v>
      </c>
      <c r="E1543" s="89" t="s">
        <v>22</v>
      </c>
      <c r="F1543" s="90"/>
      <c r="G1543" s="2" t="s">
        <v>21</v>
      </c>
    </row>
    <row r="1544" spans="2:8" ht="24" thickBot="1" x14ac:dyDescent="0.3">
      <c r="B1544" s="91" t="s">
        <v>33</v>
      </c>
      <c r="C1544" s="92"/>
      <c r="D1544" s="60">
        <v>65.87</v>
      </c>
      <c r="E1544" s="73">
        <v>2.2999999999999998</v>
      </c>
      <c r="F1544" s="17" t="s">
        <v>24</v>
      </c>
      <c r="G1544" s="25">
        <f t="shared" ref="G1544:G1551" si="41">D1544*E1544</f>
        <v>151.501</v>
      </c>
      <c r="H1544" s="93"/>
    </row>
    <row r="1545" spans="2:8" ht="23.25" customHeight="1" x14ac:dyDescent="0.25">
      <c r="B1545" s="94" t="s">
        <v>18</v>
      </c>
      <c r="C1545" s="95"/>
      <c r="D1545" s="54">
        <v>189.45</v>
      </c>
      <c r="E1545" s="52">
        <v>0.7</v>
      </c>
      <c r="F1545" s="18" t="s">
        <v>25</v>
      </c>
      <c r="G1545" s="26">
        <f t="shared" si="41"/>
        <v>132.61499999999998</v>
      </c>
      <c r="H1545" s="93"/>
    </row>
    <row r="1546" spans="2:8" ht="24" customHeight="1" thickBot="1" x14ac:dyDescent="0.3">
      <c r="B1546" s="96" t="s">
        <v>19</v>
      </c>
      <c r="C1546" s="97"/>
      <c r="D1546" s="57">
        <v>762.99</v>
      </c>
      <c r="E1546" s="53">
        <v>0.7</v>
      </c>
      <c r="F1546" s="19" t="s">
        <v>25</v>
      </c>
      <c r="G1546" s="27">
        <f t="shared" si="41"/>
        <v>534.09299999999996</v>
      </c>
      <c r="H1546" s="93"/>
    </row>
    <row r="1547" spans="2:8" ht="24" customHeight="1" thickBot="1" x14ac:dyDescent="0.3">
      <c r="B1547" s="98" t="s">
        <v>233</v>
      </c>
      <c r="C1547" s="99"/>
      <c r="D1547" s="61">
        <v>1409.04</v>
      </c>
      <c r="E1547" s="61"/>
      <c r="F1547" s="23" t="s">
        <v>24</v>
      </c>
      <c r="G1547" s="28">
        <f t="shared" si="41"/>
        <v>0</v>
      </c>
      <c r="H1547" s="93"/>
    </row>
    <row r="1548" spans="2:8" ht="23.25" customHeight="1" x14ac:dyDescent="0.25">
      <c r="B1548" s="94" t="s">
        <v>31</v>
      </c>
      <c r="C1548" s="95"/>
      <c r="D1548" s="54">
        <v>5358.15</v>
      </c>
      <c r="E1548" s="52">
        <v>2.2999999999999998</v>
      </c>
      <c r="F1548" s="18" t="s">
        <v>24</v>
      </c>
      <c r="G1548" s="26">
        <f t="shared" si="41"/>
        <v>12323.744999999999</v>
      </c>
      <c r="H1548" s="93"/>
    </row>
    <row r="1549" spans="2:8" ht="23.25" customHeight="1" x14ac:dyDescent="0.25">
      <c r="B1549" s="100" t="s">
        <v>26</v>
      </c>
      <c r="C1549" s="101"/>
      <c r="D1549" s="62">
        <v>246.53</v>
      </c>
      <c r="E1549" s="70">
        <v>2.2999999999999998</v>
      </c>
      <c r="F1549" s="20" t="s">
        <v>24</v>
      </c>
      <c r="G1549" s="29">
        <f t="shared" si="41"/>
        <v>567.01900000000001</v>
      </c>
      <c r="H1549" s="93"/>
    </row>
    <row r="1550" spans="2:8" ht="23.25" customHeight="1" x14ac:dyDescent="0.25">
      <c r="B1550" s="100" t="s">
        <v>27</v>
      </c>
      <c r="C1550" s="101"/>
      <c r="D1550" s="63">
        <v>4374.5</v>
      </c>
      <c r="E1550" s="71">
        <v>0</v>
      </c>
      <c r="F1550" s="20" t="s">
        <v>24</v>
      </c>
      <c r="G1550" s="29">
        <f t="shared" si="41"/>
        <v>0</v>
      </c>
      <c r="H1550" s="93"/>
    </row>
    <row r="1551" spans="2:8" ht="23.25" customHeight="1" x14ac:dyDescent="0.25">
      <c r="B1551" s="100" t="s">
        <v>28</v>
      </c>
      <c r="C1551" s="101"/>
      <c r="D1551" s="63">
        <v>1282.45</v>
      </c>
      <c r="E1551" s="71">
        <v>0</v>
      </c>
      <c r="F1551" s="20" t="s">
        <v>24</v>
      </c>
      <c r="G1551" s="29">
        <f t="shared" si="41"/>
        <v>0</v>
      </c>
      <c r="H1551" s="93"/>
    </row>
    <row r="1552" spans="2:8" ht="23.25" customHeight="1" x14ac:dyDescent="0.25">
      <c r="B1552" s="100" t="s">
        <v>30</v>
      </c>
      <c r="C1552" s="101"/>
      <c r="D1552" s="63">
        <v>1000.47</v>
      </c>
      <c r="E1552" s="71">
        <v>0</v>
      </c>
      <c r="F1552" s="20" t="s">
        <v>24</v>
      </c>
      <c r="G1552" s="29">
        <f>D1552*E1552</f>
        <v>0</v>
      </c>
      <c r="H1552" s="93"/>
    </row>
    <row r="1553" spans="2:8" ht="24" thickBot="1" x14ac:dyDescent="0.3">
      <c r="B1553" s="96" t="s">
        <v>29</v>
      </c>
      <c r="C1553" s="97"/>
      <c r="D1553" s="64">
        <v>718.61</v>
      </c>
      <c r="E1553" s="72">
        <v>0</v>
      </c>
      <c r="F1553" s="19" t="s">
        <v>24</v>
      </c>
      <c r="G1553" s="30">
        <f>D1553*E1553</f>
        <v>0</v>
      </c>
      <c r="H1553" s="93"/>
    </row>
    <row r="1554" spans="2:8" x14ac:dyDescent="0.25">
      <c r="C1554" s="3"/>
      <c r="D1554" s="3"/>
      <c r="E1554" s="4"/>
      <c r="F1554" s="4"/>
      <c r="H1554" s="41"/>
    </row>
    <row r="1555" spans="2:8" ht="25.5" x14ac:dyDescent="0.25">
      <c r="C1555" s="13" t="s">
        <v>14</v>
      </c>
      <c r="D1555" s="6"/>
    </row>
    <row r="1556" spans="2:8" ht="20.25" x14ac:dyDescent="0.25">
      <c r="C1556" s="78" t="s">
        <v>6</v>
      </c>
      <c r="D1556" s="66" t="s">
        <v>0</v>
      </c>
      <c r="E1556" s="8">
        <f>IF(G1544&gt;0, ROUND((G1544+D1537)/D1537,2), 0)</f>
        <v>1.02</v>
      </c>
      <c r="F1556" s="8"/>
      <c r="G1556" s="9"/>
      <c r="H1556" s="7"/>
    </row>
    <row r="1557" spans="2:8" x14ac:dyDescent="0.25">
      <c r="C1557" s="78"/>
      <c r="D1557" s="66" t="s">
        <v>1</v>
      </c>
      <c r="E1557" s="8">
        <f>IF(SUM(G1545:G1546)&gt;0,ROUND((G1545+G1546+D1537)/D1537,2),0)</f>
        <v>1.0900000000000001</v>
      </c>
      <c r="F1557" s="8"/>
      <c r="G1557" s="10"/>
      <c r="H1557" s="42"/>
    </row>
    <row r="1558" spans="2:8" x14ac:dyDescent="0.25">
      <c r="C1558" s="78"/>
      <c r="D1558" s="66" t="s">
        <v>2</v>
      </c>
      <c r="E1558" s="8">
        <f>IF(G1547&gt;0,ROUND((G1547+D1537)/D1537,2),0)</f>
        <v>0</v>
      </c>
      <c r="F1558" s="11"/>
      <c r="G1558" s="10"/>
    </row>
    <row r="1559" spans="2:8" x14ac:dyDescent="0.25">
      <c r="C1559" s="78"/>
      <c r="D1559" s="12" t="s">
        <v>3</v>
      </c>
      <c r="E1559" s="31">
        <f>IF(SUM(G1548:G1553)&gt;0,ROUND((SUM(G1548:G1553)+D1537)/D1537,2),0)</f>
        <v>2.68</v>
      </c>
      <c r="F1559" s="9"/>
      <c r="G1559" s="10"/>
    </row>
    <row r="1560" spans="2:8" ht="25.5" x14ac:dyDescent="0.25">
      <c r="D1560" s="32" t="s">
        <v>4</v>
      </c>
      <c r="E1560" s="33">
        <f>SUM(E1556:E1559)-IF(VALUE(COUNTIF(E1556:E1559,"&gt;0"))=4,3,0)-IF(VALUE(COUNTIF(E1556:E1559,"&gt;0"))=3,2,0)-IF(VALUE(COUNTIF(E1556:E1559,"&gt;0"))=2,1,0)</f>
        <v>2.7900000000000009</v>
      </c>
      <c r="F1560" s="24"/>
    </row>
    <row r="1561" spans="2:8" x14ac:dyDescent="0.25">
      <c r="E1561" s="14"/>
    </row>
    <row r="1562" spans="2:8" ht="25.5" x14ac:dyDescent="0.35">
      <c r="B1562" s="21"/>
      <c r="C1562" s="15" t="s">
        <v>23</v>
      </c>
      <c r="D1562" s="79">
        <f>E1560*D1537</f>
        <v>21443.940000000006</v>
      </c>
      <c r="E1562" s="79"/>
    </row>
    <row r="1563" spans="2:8" ht="20.25" x14ac:dyDescent="0.3">
      <c r="C1563" s="16" t="s">
        <v>8</v>
      </c>
      <c r="D1563" s="80">
        <f>D1562/D1536</f>
        <v>68.951575562700981</v>
      </c>
      <c r="E1563" s="80"/>
      <c r="G1563" s="7"/>
      <c r="H1563" s="43"/>
    </row>
    <row r="1565" spans="2:8" ht="60.75" x14ac:dyDescent="0.8">
      <c r="B1565" s="102" t="s">
        <v>156</v>
      </c>
      <c r="C1565" s="102"/>
      <c r="D1565" s="102"/>
      <c r="E1565" s="102"/>
      <c r="F1565" s="102"/>
      <c r="G1565" s="102"/>
      <c r="H1565" s="102"/>
    </row>
    <row r="1566" spans="2:8" x14ac:dyDescent="0.25">
      <c r="B1566" s="103" t="s">
        <v>34</v>
      </c>
      <c r="C1566" s="103"/>
      <c r="D1566" s="103"/>
      <c r="E1566" s="103"/>
      <c r="F1566" s="103"/>
      <c r="G1566" s="103"/>
    </row>
    <row r="1567" spans="2:8" x14ac:dyDescent="0.25">
      <c r="C1567" s="68"/>
      <c r="G1567" s="7"/>
    </row>
    <row r="1568" spans="2:8" ht="25.5" x14ac:dyDescent="0.25">
      <c r="C1568" s="13" t="s">
        <v>5</v>
      </c>
      <c r="D1568" s="6"/>
    </row>
    <row r="1569" spans="2:8" ht="20.25" x14ac:dyDescent="0.25">
      <c r="B1569" s="9"/>
      <c r="C1569" s="104" t="s">
        <v>15</v>
      </c>
      <c r="D1569" s="107" t="s">
        <v>35</v>
      </c>
      <c r="E1569" s="108"/>
      <c r="F1569" s="108"/>
      <c r="G1569" s="109"/>
      <c r="H1569" s="38"/>
    </row>
    <row r="1570" spans="2:8" ht="20.25" x14ac:dyDescent="0.25">
      <c r="B1570" s="9"/>
      <c r="C1570" s="105"/>
      <c r="D1570" s="110" t="s">
        <v>36</v>
      </c>
      <c r="E1570" s="110"/>
      <c r="F1570" s="110"/>
      <c r="G1570" s="110"/>
      <c r="H1570" s="38"/>
    </row>
    <row r="1571" spans="2:8" ht="20.25" x14ac:dyDescent="0.25">
      <c r="B1571" s="9"/>
      <c r="C1571" s="106"/>
      <c r="D1571" s="110" t="s">
        <v>154</v>
      </c>
      <c r="E1571" s="110"/>
      <c r="F1571" s="110"/>
      <c r="G1571" s="110"/>
      <c r="H1571" s="38"/>
    </row>
    <row r="1572" spans="2:8" x14ac:dyDescent="0.25">
      <c r="C1572" s="34" t="s">
        <v>12</v>
      </c>
      <c r="D1572" s="48">
        <v>10</v>
      </c>
      <c r="E1572" s="44"/>
      <c r="F1572" s="9"/>
    </row>
    <row r="1573" spans="2:8" x14ac:dyDescent="0.25">
      <c r="C1573" s="1" t="s">
        <v>9</v>
      </c>
      <c r="D1573" s="65">
        <v>1511</v>
      </c>
      <c r="E1573" s="81" t="s">
        <v>16</v>
      </c>
      <c r="F1573" s="82"/>
      <c r="G1573" s="85">
        <f>D1574/D1573</f>
        <v>22.399007279947057</v>
      </c>
    </row>
    <row r="1574" spans="2:8" x14ac:dyDescent="0.25">
      <c r="C1574" s="1" t="s">
        <v>10</v>
      </c>
      <c r="D1574" s="49">
        <v>33844.9</v>
      </c>
      <c r="E1574" s="83"/>
      <c r="F1574" s="84"/>
      <c r="G1574" s="86"/>
    </row>
    <row r="1575" spans="2:8" x14ac:dyDescent="0.25">
      <c r="C1575" s="36"/>
      <c r="D1575" s="37"/>
      <c r="E1575" s="45"/>
    </row>
    <row r="1576" spans="2:8" x14ac:dyDescent="0.3">
      <c r="C1576" s="35" t="s">
        <v>7</v>
      </c>
      <c r="D1576" s="50" t="s">
        <v>155</v>
      </c>
    </row>
    <row r="1577" spans="2:8" x14ac:dyDescent="0.3">
      <c r="C1577" s="35" t="s">
        <v>11</v>
      </c>
      <c r="D1577" s="50" t="s">
        <v>38</v>
      </c>
    </row>
    <row r="1578" spans="2:8" x14ac:dyDescent="0.3">
      <c r="C1578" s="35" t="s">
        <v>13</v>
      </c>
      <c r="D1578" s="59" t="s">
        <v>32</v>
      </c>
      <c r="E1578" s="39"/>
    </row>
    <row r="1579" spans="2:8" ht="24" thickBot="1" x14ac:dyDescent="0.3">
      <c r="C1579" s="40"/>
      <c r="D1579" s="40"/>
    </row>
    <row r="1580" spans="2:8" ht="48" thickBot="1" x14ac:dyDescent="0.3">
      <c r="B1580" s="87" t="s">
        <v>17</v>
      </c>
      <c r="C1580" s="88"/>
      <c r="D1580" s="22" t="s">
        <v>20</v>
      </c>
      <c r="E1580" s="89" t="s">
        <v>22</v>
      </c>
      <c r="F1580" s="90"/>
      <c r="G1580" s="2" t="s">
        <v>21</v>
      </c>
    </row>
    <row r="1581" spans="2:8" ht="24" thickBot="1" x14ac:dyDescent="0.3">
      <c r="B1581" s="91" t="s">
        <v>33</v>
      </c>
      <c r="C1581" s="92"/>
      <c r="D1581" s="60">
        <v>65.87</v>
      </c>
      <c r="E1581" s="73">
        <v>10</v>
      </c>
      <c r="F1581" s="17" t="s">
        <v>24</v>
      </c>
      <c r="G1581" s="25">
        <f t="shared" ref="G1581:G1588" si="42">D1581*E1581</f>
        <v>658.7</v>
      </c>
      <c r="H1581" s="93"/>
    </row>
    <row r="1582" spans="2:8" ht="23.25" customHeight="1" x14ac:dyDescent="0.25">
      <c r="B1582" s="94" t="s">
        <v>18</v>
      </c>
      <c r="C1582" s="95"/>
      <c r="D1582" s="54">
        <v>189.45</v>
      </c>
      <c r="E1582" s="52">
        <v>2.2000000000000002</v>
      </c>
      <c r="F1582" s="18" t="s">
        <v>25</v>
      </c>
      <c r="G1582" s="26">
        <f t="shared" si="42"/>
        <v>416.79</v>
      </c>
      <c r="H1582" s="93"/>
    </row>
    <row r="1583" spans="2:8" ht="24" customHeight="1" thickBot="1" x14ac:dyDescent="0.3">
      <c r="B1583" s="96" t="s">
        <v>19</v>
      </c>
      <c r="C1583" s="97"/>
      <c r="D1583" s="57">
        <v>762.99</v>
      </c>
      <c r="E1583" s="53">
        <v>2.2000000000000002</v>
      </c>
      <c r="F1583" s="19" t="s">
        <v>25</v>
      </c>
      <c r="G1583" s="27">
        <f t="shared" si="42"/>
        <v>1678.5780000000002</v>
      </c>
      <c r="H1583" s="93"/>
    </row>
    <row r="1584" spans="2:8" ht="24" customHeight="1" thickBot="1" x14ac:dyDescent="0.3">
      <c r="B1584" s="98" t="s">
        <v>233</v>
      </c>
      <c r="C1584" s="99"/>
      <c r="D1584" s="61">
        <v>1409.04</v>
      </c>
      <c r="E1584" s="61"/>
      <c r="F1584" s="23" t="s">
        <v>24</v>
      </c>
      <c r="G1584" s="28">
        <f t="shared" si="42"/>
        <v>0</v>
      </c>
      <c r="H1584" s="93"/>
    </row>
    <row r="1585" spans="2:8" ht="23.25" customHeight="1" x14ac:dyDescent="0.25">
      <c r="B1585" s="94" t="s">
        <v>31</v>
      </c>
      <c r="C1585" s="95"/>
      <c r="D1585" s="54">
        <v>5358.15</v>
      </c>
      <c r="E1585" s="52">
        <v>10</v>
      </c>
      <c r="F1585" s="18" t="s">
        <v>24</v>
      </c>
      <c r="G1585" s="26">
        <f t="shared" si="42"/>
        <v>53581.5</v>
      </c>
      <c r="H1585" s="93"/>
    </row>
    <row r="1586" spans="2:8" ht="23.25" customHeight="1" x14ac:dyDescent="0.25">
      <c r="B1586" s="100" t="s">
        <v>26</v>
      </c>
      <c r="C1586" s="101"/>
      <c r="D1586" s="62">
        <v>246.53</v>
      </c>
      <c r="E1586" s="70">
        <v>10</v>
      </c>
      <c r="F1586" s="20" t="s">
        <v>24</v>
      </c>
      <c r="G1586" s="29">
        <f t="shared" si="42"/>
        <v>2465.3000000000002</v>
      </c>
      <c r="H1586" s="93"/>
    </row>
    <row r="1587" spans="2:8" ht="23.25" customHeight="1" x14ac:dyDescent="0.25">
      <c r="B1587" s="100" t="s">
        <v>27</v>
      </c>
      <c r="C1587" s="101"/>
      <c r="D1587" s="63">
        <v>4374.5</v>
      </c>
      <c r="E1587" s="71">
        <v>0</v>
      </c>
      <c r="F1587" s="20" t="s">
        <v>24</v>
      </c>
      <c r="G1587" s="29">
        <f t="shared" si="42"/>
        <v>0</v>
      </c>
      <c r="H1587" s="93"/>
    </row>
    <row r="1588" spans="2:8" ht="23.25" customHeight="1" x14ac:dyDescent="0.25">
      <c r="B1588" s="100" t="s">
        <v>28</v>
      </c>
      <c r="C1588" s="101"/>
      <c r="D1588" s="63">
        <v>1282.45</v>
      </c>
      <c r="E1588" s="71">
        <v>0</v>
      </c>
      <c r="F1588" s="20" t="s">
        <v>24</v>
      </c>
      <c r="G1588" s="29">
        <f t="shared" si="42"/>
        <v>0</v>
      </c>
      <c r="H1588" s="93"/>
    </row>
    <row r="1589" spans="2:8" ht="23.25" customHeight="1" x14ac:dyDescent="0.25">
      <c r="B1589" s="100" t="s">
        <v>30</v>
      </c>
      <c r="C1589" s="101"/>
      <c r="D1589" s="63">
        <v>1000.47</v>
      </c>
      <c r="E1589" s="71">
        <v>0</v>
      </c>
      <c r="F1589" s="20" t="s">
        <v>24</v>
      </c>
      <c r="G1589" s="29">
        <f>D1589*E1589</f>
        <v>0</v>
      </c>
      <c r="H1589" s="93"/>
    </row>
    <row r="1590" spans="2:8" ht="24" thickBot="1" x14ac:dyDescent="0.3">
      <c r="B1590" s="96" t="s">
        <v>29</v>
      </c>
      <c r="C1590" s="97"/>
      <c r="D1590" s="64">
        <v>718.61</v>
      </c>
      <c r="E1590" s="72">
        <v>0</v>
      </c>
      <c r="F1590" s="19" t="s">
        <v>24</v>
      </c>
      <c r="G1590" s="30">
        <f>D1590*E1590</f>
        <v>0</v>
      </c>
      <c r="H1590" s="93"/>
    </row>
    <row r="1591" spans="2:8" x14ac:dyDescent="0.25">
      <c r="C1591" s="3"/>
      <c r="D1591" s="3"/>
      <c r="E1591" s="4"/>
      <c r="F1591" s="4"/>
      <c r="H1591" s="41"/>
    </row>
    <row r="1592" spans="2:8" ht="25.5" x14ac:dyDescent="0.25">
      <c r="C1592" s="13" t="s">
        <v>14</v>
      </c>
      <c r="D1592" s="6"/>
    </row>
    <row r="1593" spans="2:8" ht="20.25" x14ac:dyDescent="0.25">
      <c r="C1593" s="78" t="s">
        <v>6</v>
      </c>
      <c r="D1593" s="66" t="s">
        <v>0</v>
      </c>
      <c r="E1593" s="8">
        <f>IF(G1581&gt;0, ROUND((G1581+D1574)/D1574,2), 0)</f>
        <v>1.02</v>
      </c>
      <c r="F1593" s="8"/>
      <c r="G1593" s="9"/>
      <c r="H1593" s="7"/>
    </row>
    <row r="1594" spans="2:8" x14ac:dyDescent="0.25">
      <c r="C1594" s="78"/>
      <c r="D1594" s="66" t="s">
        <v>1</v>
      </c>
      <c r="E1594" s="8">
        <f>IF(SUM(G1582:G1583)&gt;0,ROUND((G1582+G1583+D1574)/D1574,2),0)</f>
        <v>1.06</v>
      </c>
      <c r="F1594" s="8"/>
      <c r="G1594" s="10"/>
      <c r="H1594" s="42"/>
    </row>
    <row r="1595" spans="2:8" x14ac:dyDescent="0.25">
      <c r="C1595" s="78"/>
      <c r="D1595" s="66" t="s">
        <v>2</v>
      </c>
      <c r="E1595" s="8">
        <f>IF(G1584&gt;0,ROUND((G1584+D1574)/D1574,2),0)</f>
        <v>0</v>
      </c>
      <c r="F1595" s="11"/>
      <c r="G1595" s="10"/>
    </row>
    <row r="1596" spans="2:8" x14ac:dyDescent="0.25">
      <c r="C1596" s="78"/>
      <c r="D1596" s="12" t="s">
        <v>3</v>
      </c>
      <c r="E1596" s="31">
        <f>IF(SUM(G1585:G1590)&gt;0,ROUND((SUM(G1585:G1590)+D1574)/D1574,2),0)</f>
        <v>2.66</v>
      </c>
      <c r="F1596" s="9"/>
      <c r="G1596" s="10"/>
    </row>
    <row r="1597" spans="2:8" ht="25.5" x14ac:dyDescent="0.25">
      <c r="D1597" s="32" t="s">
        <v>4</v>
      </c>
      <c r="E1597" s="33">
        <f>SUM(E1593:E1596)-IF(VALUE(COUNTIF(E1593:E1596,"&gt;0"))=4,3,0)-IF(VALUE(COUNTIF(E1593:E1596,"&gt;0"))=3,2,0)-IF(VALUE(COUNTIF(E1593:E1596,"&gt;0"))=2,1,0)</f>
        <v>2.74</v>
      </c>
      <c r="F1597" s="24"/>
    </row>
    <row r="1598" spans="2:8" x14ac:dyDescent="0.25">
      <c r="E1598" s="14"/>
    </row>
    <row r="1599" spans="2:8" ht="25.5" x14ac:dyDescent="0.35">
      <c r="B1599" s="21"/>
      <c r="C1599" s="15" t="s">
        <v>23</v>
      </c>
      <c r="D1599" s="79">
        <f>E1597*D1574</f>
        <v>92735.026000000013</v>
      </c>
      <c r="E1599" s="79"/>
    </row>
    <row r="1600" spans="2:8" ht="20.25" x14ac:dyDescent="0.3">
      <c r="C1600" s="16" t="s">
        <v>8</v>
      </c>
      <c r="D1600" s="80">
        <f>D1599/D1573</f>
        <v>61.373279947054939</v>
      </c>
      <c r="E1600" s="80"/>
      <c r="G1600" s="7"/>
      <c r="H1600" s="43"/>
    </row>
    <row r="1602" spans="2:8" ht="60.75" x14ac:dyDescent="0.8">
      <c r="B1602" s="102" t="s">
        <v>158</v>
      </c>
      <c r="C1602" s="102"/>
      <c r="D1602" s="102"/>
      <c r="E1602" s="102"/>
      <c r="F1602" s="102"/>
      <c r="G1602" s="102"/>
      <c r="H1602" s="102"/>
    </row>
    <row r="1603" spans="2:8" x14ac:dyDescent="0.25">
      <c r="B1603" s="103" t="s">
        <v>34</v>
      </c>
      <c r="C1603" s="103"/>
      <c r="D1603" s="103"/>
      <c r="E1603" s="103"/>
      <c r="F1603" s="103"/>
      <c r="G1603" s="103"/>
    </row>
    <row r="1604" spans="2:8" x14ac:dyDescent="0.25">
      <c r="C1604" s="68"/>
      <c r="G1604" s="7"/>
    </row>
    <row r="1605" spans="2:8" ht="25.5" x14ac:dyDescent="0.25">
      <c r="C1605" s="13" t="s">
        <v>5</v>
      </c>
      <c r="D1605" s="6"/>
    </row>
    <row r="1606" spans="2:8" ht="20.25" x14ac:dyDescent="0.25">
      <c r="B1606" s="9"/>
      <c r="C1606" s="104" t="s">
        <v>15</v>
      </c>
      <c r="D1606" s="107" t="s">
        <v>35</v>
      </c>
      <c r="E1606" s="108"/>
      <c r="F1606" s="108"/>
      <c r="G1606" s="109"/>
      <c r="H1606" s="38"/>
    </row>
    <row r="1607" spans="2:8" ht="20.25" x14ac:dyDescent="0.25">
      <c r="B1607" s="9"/>
      <c r="C1607" s="105"/>
      <c r="D1607" s="110" t="s">
        <v>36</v>
      </c>
      <c r="E1607" s="110"/>
      <c r="F1607" s="110"/>
      <c r="G1607" s="110"/>
      <c r="H1607" s="38"/>
    </row>
    <row r="1608" spans="2:8" ht="20.25" x14ac:dyDescent="0.25">
      <c r="B1608" s="9"/>
      <c r="C1608" s="106"/>
      <c r="D1608" s="110" t="s">
        <v>157</v>
      </c>
      <c r="E1608" s="110"/>
      <c r="F1608" s="110"/>
      <c r="G1608" s="110"/>
      <c r="H1608" s="38"/>
    </row>
    <row r="1609" spans="2:8" x14ac:dyDescent="0.25">
      <c r="C1609" s="34" t="s">
        <v>12</v>
      </c>
      <c r="D1609" s="48">
        <v>6.7</v>
      </c>
      <c r="E1609" s="44"/>
      <c r="F1609" s="9"/>
    </row>
    <row r="1610" spans="2:8" x14ac:dyDescent="0.25">
      <c r="C1610" s="1" t="s">
        <v>9</v>
      </c>
      <c r="D1610" s="65">
        <v>1279</v>
      </c>
      <c r="E1610" s="81" t="s">
        <v>16</v>
      </c>
      <c r="F1610" s="82"/>
      <c r="G1610" s="85">
        <f>D1611/D1610</f>
        <v>23.294292415949961</v>
      </c>
    </row>
    <row r="1611" spans="2:8" x14ac:dyDescent="0.25">
      <c r="C1611" s="1" t="s">
        <v>10</v>
      </c>
      <c r="D1611" s="49">
        <v>29793.4</v>
      </c>
      <c r="E1611" s="83"/>
      <c r="F1611" s="84"/>
      <c r="G1611" s="86"/>
    </row>
    <row r="1612" spans="2:8" x14ac:dyDescent="0.25">
      <c r="C1612" s="36"/>
      <c r="D1612" s="37"/>
      <c r="E1612" s="45"/>
    </row>
    <row r="1613" spans="2:8" x14ac:dyDescent="0.3">
      <c r="C1613" s="35" t="s">
        <v>7</v>
      </c>
      <c r="D1613" s="50" t="s">
        <v>159</v>
      </c>
    </row>
    <row r="1614" spans="2:8" x14ac:dyDescent="0.3">
      <c r="C1614" s="35" t="s">
        <v>11</v>
      </c>
      <c r="D1614" s="50" t="s">
        <v>81</v>
      </c>
    </row>
    <row r="1615" spans="2:8" x14ac:dyDescent="0.3">
      <c r="C1615" s="35" t="s">
        <v>13</v>
      </c>
      <c r="D1615" s="59" t="s">
        <v>32</v>
      </c>
      <c r="E1615" s="39"/>
    </row>
    <row r="1616" spans="2:8" ht="24" thickBot="1" x14ac:dyDescent="0.3">
      <c r="C1616" s="40"/>
      <c r="D1616" s="40"/>
    </row>
    <row r="1617" spans="2:8" ht="48" thickBot="1" x14ac:dyDescent="0.3">
      <c r="B1617" s="87" t="s">
        <v>17</v>
      </c>
      <c r="C1617" s="88"/>
      <c r="D1617" s="22" t="s">
        <v>20</v>
      </c>
      <c r="E1617" s="89" t="s">
        <v>22</v>
      </c>
      <c r="F1617" s="90"/>
      <c r="G1617" s="2" t="s">
        <v>21</v>
      </c>
    </row>
    <row r="1618" spans="2:8" ht="24" thickBot="1" x14ac:dyDescent="0.3">
      <c r="B1618" s="91" t="s">
        <v>33</v>
      </c>
      <c r="C1618" s="92"/>
      <c r="D1618" s="60">
        <v>65.87</v>
      </c>
      <c r="E1618" s="73">
        <v>6.7</v>
      </c>
      <c r="F1618" s="17" t="s">
        <v>24</v>
      </c>
      <c r="G1618" s="25">
        <f t="shared" ref="G1618:G1625" si="43">D1618*E1618</f>
        <v>441.32900000000006</v>
      </c>
      <c r="H1618" s="93"/>
    </row>
    <row r="1619" spans="2:8" ht="23.25" customHeight="1" x14ac:dyDescent="0.25">
      <c r="B1619" s="94" t="s">
        <v>18</v>
      </c>
      <c r="C1619" s="95"/>
      <c r="D1619" s="54">
        <v>189.45</v>
      </c>
      <c r="E1619" s="52">
        <v>1.4</v>
      </c>
      <c r="F1619" s="18" t="s">
        <v>25</v>
      </c>
      <c r="G1619" s="26">
        <f t="shared" si="43"/>
        <v>265.22999999999996</v>
      </c>
      <c r="H1619" s="93"/>
    </row>
    <row r="1620" spans="2:8" ht="24" customHeight="1" thickBot="1" x14ac:dyDescent="0.3">
      <c r="B1620" s="96" t="s">
        <v>19</v>
      </c>
      <c r="C1620" s="97"/>
      <c r="D1620" s="57">
        <v>762.99</v>
      </c>
      <c r="E1620" s="53">
        <v>1.4</v>
      </c>
      <c r="F1620" s="19" t="s">
        <v>25</v>
      </c>
      <c r="G1620" s="27">
        <f t="shared" si="43"/>
        <v>1068.1859999999999</v>
      </c>
      <c r="H1620" s="93"/>
    </row>
    <row r="1621" spans="2:8" ht="24" customHeight="1" thickBot="1" x14ac:dyDescent="0.3">
      <c r="B1621" s="98" t="s">
        <v>233</v>
      </c>
      <c r="C1621" s="99"/>
      <c r="D1621" s="61">
        <v>1409.04</v>
      </c>
      <c r="E1621" s="61"/>
      <c r="F1621" s="23" t="s">
        <v>24</v>
      </c>
      <c r="G1621" s="28">
        <f t="shared" si="43"/>
        <v>0</v>
      </c>
      <c r="H1621" s="93"/>
    </row>
    <row r="1622" spans="2:8" ht="23.25" customHeight="1" x14ac:dyDescent="0.25">
      <c r="B1622" s="94" t="s">
        <v>31</v>
      </c>
      <c r="C1622" s="95"/>
      <c r="D1622" s="54">
        <v>5358.15</v>
      </c>
      <c r="E1622" s="52">
        <v>6.7</v>
      </c>
      <c r="F1622" s="18" t="s">
        <v>24</v>
      </c>
      <c r="G1622" s="26">
        <f t="shared" si="43"/>
        <v>35899.604999999996</v>
      </c>
      <c r="H1622" s="93"/>
    </row>
    <row r="1623" spans="2:8" ht="23.25" customHeight="1" x14ac:dyDescent="0.25">
      <c r="B1623" s="100" t="s">
        <v>26</v>
      </c>
      <c r="C1623" s="101"/>
      <c r="D1623" s="62">
        <v>246.53</v>
      </c>
      <c r="E1623" s="70">
        <v>0</v>
      </c>
      <c r="F1623" s="20" t="s">
        <v>24</v>
      </c>
      <c r="G1623" s="29">
        <f t="shared" si="43"/>
        <v>0</v>
      </c>
      <c r="H1623" s="93"/>
    </row>
    <row r="1624" spans="2:8" ht="23.25" customHeight="1" x14ac:dyDescent="0.25">
      <c r="B1624" s="100" t="s">
        <v>27</v>
      </c>
      <c r="C1624" s="101"/>
      <c r="D1624" s="63">
        <v>4374.5</v>
      </c>
      <c r="E1624" s="71">
        <v>6.7</v>
      </c>
      <c r="F1624" s="20" t="s">
        <v>24</v>
      </c>
      <c r="G1624" s="29">
        <f t="shared" si="43"/>
        <v>29309.15</v>
      </c>
      <c r="H1624" s="93"/>
    </row>
    <row r="1625" spans="2:8" ht="23.25" customHeight="1" x14ac:dyDescent="0.25">
      <c r="B1625" s="100" t="s">
        <v>28</v>
      </c>
      <c r="C1625" s="101"/>
      <c r="D1625" s="63">
        <v>1282.45</v>
      </c>
      <c r="E1625" s="71">
        <v>6.7</v>
      </c>
      <c r="F1625" s="20" t="s">
        <v>24</v>
      </c>
      <c r="G1625" s="29">
        <f t="shared" si="43"/>
        <v>8592.4150000000009</v>
      </c>
      <c r="H1625" s="93"/>
    </row>
    <row r="1626" spans="2:8" ht="23.25" customHeight="1" x14ac:dyDescent="0.25">
      <c r="B1626" s="100" t="s">
        <v>30</v>
      </c>
      <c r="C1626" s="101"/>
      <c r="D1626" s="63">
        <v>1000.47</v>
      </c>
      <c r="E1626" s="71">
        <v>6.7</v>
      </c>
      <c r="F1626" s="20" t="s">
        <v>24</v>
      </c>
      <c r="G1626" s="29">
        <f>D1626*E1626</f>
        <v>6703.1490000000003</v>
      </c>
      <c r="H1626" s="93"/>
    </row>
    <row r="1627" spans="2:8" ht="24" thickBot="1" x14ac:dyDescent="0.3">
      <c r="B1627" s="96" t="s">
        <v>29</v>
      </c>
      <c r="C1627" s="97"/>
      <c r="D1627" s="64">
        <v>718.61</v>
      </c>
      <c r="E1627" s="72">
        <v>67</v>
      </c>
      <c r="F1627" s="19" t="s">
        <v>24</v>
      </c>
      <c r="G1627" s="30">
        <f>D1627*E1627</f>
        <v>48146.87</v>
      </c>
      <c r="H1627" s="93"/>
    </row>
    <row r="1628" spans="2:8" x14ac:dyDescent="0.25">
      <c r="C1628" s="3"/>
      <c r="D1628" s="3"/>
      <c r="E1628" s="4"/>
      <c r="F1628" s="4"/>
      <c r="H1628" s="41"/>
    </row>
    <row r="1629" spans="2:8" ht="25.5" x14ac:dyDescent="0.25">
      <c r="C1629" s="13" t="s">
        <v>14</v>
      </c>
      <c r="D1629" s="6"/>
    </row>
    <row r="1630" spans="2:8" ht="20.25" x14ac:dyDescent="0.25">
      <c r="C1630" s="78" t="s">
        <v>6</v>
      </c>
      <c r="D1630" s="66" t="s">
        <v>0</v>
      </c>
      <c r="E1630" s="8">
        <f>IF(G1618&gt;0, ROUND((G1618+D1611)/D1611,2), 0)</f>
        <v>1.01</v>
      </c>
      <c r="F1630" s="8"/>
      <c r="G1630" s="9"/>
      <c r="H1630" s="7"/>
    </row>
    <row r="1631" spans="2:8" x14ac:dyDescent="0.25">
      <c r="C1631" s="78"/>
      <c r="D1631" s="66" t="s">
        <v>1</v>
      </c>
      <c r="E1631" s="8">
        <f>IF(SUM(G1619:G1620)&gt;0,ROUND((G1619+G1620+D1611)/D1611,2),0)</f>
        <v>1.04</v>
      </c>
      <c r="F1631" s="8"/>
      <c r="G1631" s="10"/>
      <c r="H1631" s="42"/>
    </row>
    <row r="1632" spans="2:8" x14ac:dyDescent="0.25">
      <c r="C1632" s="78"/>
      <c r="D1632" s="66" t="s">
        <v>2</v>
      </c>
      <c r="E1632" s="8">
        <f>IF(G1621&gt;0,ROUND((G1621+D1611)/D1611,2),0)</f>
        <v>0</v>
      </c>
      <c r="F1632" s="11"/>
      <c r="G1632" s="10"/>
    </row>
    <row r="1633" spans="2:8" x14ac:dyDescent="0.25">
      <c r="C1633" s="78"/>
      <c r="D1633" s="12" t="s">
        <v>3</v>
      </c>
      <c r="E1633" s="31">
        <f>IF(SUM(G1622:G1627)&gt;0,ROUND((SUM(G1622:G1627)+D1611)/D1611,2),0)</f>
        <v>5.32</v>
      </c>
      <c r="F1633" s="9"/>
      <c r="G1633" s="10"/>
    </row>
    <row r="1634" spans="2:8" ht="25.5" x14ac:dyDescent="0.25">
      <c r="D1634" s="32" t="s">
        <v>4</v>
      </c>
      <c r="E1634" s="33">
        <f>SUM(E1630:E1633)-IF(VALUE(COUNTIF(E1630:E1633,"&gt;0"))=4,3,0)-IF(VALUE(COUNTIF(E1630:E1633,"&gt;0"))=3,2,0)-IF(VALUE(COUNTIF(E1630:E1633,"&gt;0"))=2,1,0)</f>
        <v>5.37</v>
      </c>
      <c r="F1634" s="24"/>
    </row>
    <row r="1635" spans="2:8" x14ac:dyDescent="0.25">
      <c r="E1635" s="14"/>
    </row>
    <row r="1636" spans="2:8" ht="25.5" x14ac:dyDescent="0.35">
      <c r="B1636" s="21"/>
      <c r="C1636" s="15" t="s">
        <v>23</v>
      </c>
      <c r="D1636" s="79">
        <f>E1634*D1611</f>
        <v>159990.55800000002</v>
      </c>
      <c r="E1636" s="79"/>
    </row>
    <row r="1637" spans="2:8" ht="20.25" x14ac:dyDescent="0.3">
      <c r="C1637" s="16" t="s">
        <v>8</v>
      </c>
      <c r="D1637" s="80">
        <f>D1636/D1610</f>
        <v>125.09035027365131</v>
      </c>
      <c r="E1637" s="80"/>
      <c r="G1637" s="7"/>
      <c r="H1637" s="43"/>
    </row>
    <row r="1639" spans="2:8" ht="60.75" x14ac:dyDescent="0.8">
      <c r="B1639" s="102" t="s">
        <v>160</v>
      </c>
      <c r="C1639" s="102"/>
      <c r="D1639" s="102"/>
      <c r="E1639" s="102"/>
      <c r="F1639" s="102"/>
      <c r="G1639" s="102"/>
      <c r="H1639" s="102"/>
    </row>
    <row r="1640" spans="2:8" x14ac:dyDescent="0.25">
      <c r="B1640" s="103" t="s">
        <v>34</v>
      </c>
      <c r="C1640" s="103"/>
      <c r="D1640" s="103"/>
      <c r="E1640" s="103"/>
      <c r="F1640" s="103"/>
      <c r="G1640" s="103"/>
    </row>
    <row r="1641" spans="2:8" x14ac:dyDescent="0.25">
      <c r="C1641" s="68"/>
      <c r="G1641" s="7"/>
    </row>
    <row r="1642" spans="2:8" ht="25.5" x14ac:dyDescent="0.25">
      <c r="C1642" s="13" t="s">
        <v>5</v>
      </c>
      <c r="D1642" s="6"/>
    </row>
    <row r="1643" spans="2:8" ht="20.25" x14ac:dyDescent="0.25">
      <c r="B1643" s="9"/>
      <c r="C1643" s="104" t="s">
        <v>15</v>
      </c>
      <c r="D1643" s="107" t="s">
        <v>35</v>
      </c>
      <c r="E1643" s="108"/>
      <c r="F1643" s="108"/>
      <c r="G1643" s="109"/>
      <c r="H1643" s="38"/>
    </row>
    <row r="1644" spans="2:8" ht="20.25" x14ac:dyDescent="0.25">
      <c r="B1644" s="9"/>
      <c r="C1644" s="105"/>
      <c r="D1644" s="110" t="s">
        <v>36</v>
      </c>
      <c r="E1644" s="110"/>
      <c r="F1644" s="110"/>
      <c r="G1644" s="110"/>
      <c r="H1644" s="38"/>
    </row>
    <row r="1645" spans="2:8" ht="20.25" x14ac:dyDescent="0.25">
      <c r="B1645" s="9"/>
      <c r="C1645" s="106"/>
      <c r="D1645" s="110" t="s">
        <v>161</v>
      </c>
      <c r="E1645" s="110"/>
      <c r="F1645" s="110"/>
      <c r="G1645" s="110"/>
      <c r="H1645" s="38"/>
    </row>
    <row r="1646" spans="2:8" x14ac:dyDescent="0.25">
      <c r="C1646" s="34" t="s">
        <v>12</v>
      </c>
      <c r="D1646" s="48">
        <v>5.3</v>
      </c>
      <c r="E1646" s="44"/>
      <c r="F1646" s="9"/>
    </row>
    <row r="1647" spans="2:8" x14ac:dyDescent="0.25">
      <c r="C1647" s="1" t="s">
        <v>9</v>
      </c>
      <c r="D1647" s="65">
        <v>851</v>
      </c>
      <c r="E1647" s="81" t="s">
        <v>16</v>
      </c>
      <c r="F1647" s="82"/>
      <c r="G1647" s="85">
        <f>D1648/D1647</f>
        <v>22.076380728554643</v>
      </c>
    </row>
    <row r="1648" spans="2:8" x14ac:dyDescent="0.25">
      <c r="C1648" s="1" t="s">
        <v>10</v>
      </c>
      <c r="D1648" s="49">
        <v>18787</v>
      </c>
      <c r="E1648" s="83"/>
      <c r="F1648" s="84"/>
      <c r="G1648" s="86"/>
    </row>
    <row r="1649" spans="2:8" x14ac:dyDescent="0.25">
      <c r="C1649" s="36"/>
      <c r="D1649" s="37"/>
      <c r="E1649" s="45"/>
    </row>
    <row r="1650" spans="2:8" x14ac:dyDescent="0.3">
      <c r="C1650" s="35" t="s">
        <v>7</v>
      </c>
      <c r="D1650" s="50" t="s">
        <v>162</v>
      </c>
    </row>
    <row r="1651" spans="2:8" x14ac:dyDescent="0.3">
      <c r="C1651" s="35" t="s">
        <v>11</v>
      </c>
      <c r="D1651" s="50" t="s">
        <v>67</v>
      </c>
    </row>
    <row r="1652" spans="2:8" x14ac:dyDescent="0.3">
      <c r="C1652" s="35" t="s">
        <v>13</v>
      </c>
      <c r="D1652" s="59" t="s">
        <v>32</v>
      </c>
      <c r="E1652" s="39"/>
    </row>
    <row r="1653" spans="2:8" ht="24" thickBot="1" x14ac:dyDescent="0.3">
      <c r="C1653" s="40"/>
      <c r="D1653" s="40"/>
    </row>
    <row r="1654" spans="2:8" ht="48" thickBot="1" x14ac:dyDescent="0.3">
      <c r="B1654" s="87" t="s">
        <v>17</v>
      </c>
      <c r="C1654" s="88"/>
      <c r="D1654" s="22" t="s">
        <v>20</v>
      </c>
      <c r="E1654" s="89" t="s">
        <v>22</v>
      </c>
      <c r="F1654" s="90"/>
      <c r="G1654" s="2" t="s">
        <v>21</v>
      </c>
    </row>
    <row r="1655" spans="2:8" ht="24" thickBot="1" x14ac:dyDescent="0.3">
      <c r="B1655" s="91" t="s">
        <v>33</v>
      </c>
      <c r="C1655" s="92"/>
      <c r="D1655" s="60">
        <v>65.87</v>
      </c>
      <c r="E1655" s="73">
        <v>5.3</v>
      </c>
      <c r="F1655" s="17" t="s">
        <v>24</v>
      </c>
      <c r="G1655" s="25">
        <f t="shared" ref="G1655:G1662" si="44">D1655*E1655</f>
        <v>349.11099999999999</v>
      </c>
      <c r="H1655" s="93"/>
    </row>
    <row r="1656" spans="2:8" ht="23.25" customHeight="1" x14ac:dyDescent="0.25">
      <c r="B1656" s="94" t="s">
        <v>18</v>
      </c>
      <c r="C1656" s="95"/>
      <c r="D1656" s="54">
        <v>189.45</v>
      </c>
      <c r="E1656" s="52">
        <v>1.3</v>
      </c>
      <c r="F1656" s="18" t="s">
        <v>25</v>
      </c>
      <c r="G1656" s="26">
        <f t="shared" si="44"/>
        <v>246.285</v>
      </c>
      <c r="H1656" s="93"/>
    </row>
    <row r="1657" spans="2:8" ht="24" customHeight="1" thickBot="1" x14ac:dyDescent="0.3">
      <c r="B1657" s="96" t="s">
        <v>19</v>
      </c>
      <c r="C1657" s="97"/>
      <c r="D1657" s="57">
        <v>762.99</v>
      </c>
      <c r="E1657" s="53">
        <v>1.3</v>
      </c>
      <c r="F1657" s="19" t="s">
        <v>25</v>
      </c>
      <c r="G1657" s="27">
        <f t="shared" si="44"/>
        <v>991.88700000000006</v>
      </c>
      <c r="H1657" s="93"/>
    </row>
    <row r="1658" spans="2:8" ht="24" customHeight="1" thickBot="1" x14ac:dyDescent="0.3">
      <c r="B1658" s="98" t="s">
        <v>233</v>
      </c>
      <c r="C1658" s="99"/>
      <c r="D1658" s="61">
        <v>1409.04</v>
      </c>
      <c r="E1658" s="61"/>
      <c r="F1658" s="23" t="s">
        <v>24</v>
      </c>
      <c r="G1658" s="28">
        <f t="shared" si="44"/>
        <v>0</v>
      </c>
      <c r="H1658" s="93"/>
    </row>
    <row r="1659" spans="2:8" ht="23.25" customHeight="1" x14ac:dyDescent="0.25">
      <c r="B1659" s="94" t="s">
        <v>31</v>
      </c>
      <c r="C1659" s="95"/>
      <c r="D1659" s="54">
        <v>5358.15</v>
      </c>
      <c r="E1659" s="52">
        <v>5.3</v>
      </c>
      <c r="F1659" s="18" t="s">
        <v>24</v>
      </c>
      <c r="G1659" s="26">
        <f t="shared" si="44"/>
        <v>28398.194999999996</v>
      </c>
      <c r="H1659" s="93"/>
    </row>
    <row r="1660" spans="2:8" ht="23.25" customHeight="1" x14ac:dyDescent="0.25">
      <c r="B1660" s="100" t="s">
        <v>26</v>
      </c>
      <c r="C1660" s="101"/>
      <c r="D1660" s="62">
        <v>246.53</v>
      </c>
      <c r="E1660" s="70">
        <v>0</v>
      </c>
      <c r="F1660" s="20" t="s">
        <v>24</v>
      </c>
      <c r="G1660" s="29">
        <f t="shared" si="44"/>
        <v>0</v>
      </c>
      <c r="H1660" s="93"/>
    </row>
    <row r="1661" spans="2:8" ht="23.25" customHeight="1" x14ac:dyDescent="0.25">
      <c r="B1661" s="100" t="s">
        <v>27</v>
      </c>
      <c r="C1661" s="101"/>
      <c r="D1661" s="63">
        <v>4374.5</v>
      </c>
      <c r="E1661" s="71">
        <v>5.3</v>
      </c>
      <c r="F1661" s="20" t="s">
        <v>24</v>
      </c>
      <c r="G1661" s="29">
        <f t="shared" si="44"/>
        <v>23184.85</v>
      </c>
      <c r="H1661" s="93"/>
    </row>
    <row r="1662" spans="2:8" ht="23.25" customHeight="1" x14ac:dyDescent="0.25">
      <c r="B1662" s="100" t="s">
        <v>28</v>
      </c>
      <c r="C1662" s="101"/>
      <c r="D1662" s="63">
        <v>1282.45</v>
      </c>
      <c r="E1662" s="71">
        <v>5.3</v>
      </c>
      <c r="F1662" s="20" t="s">
        <v>24</v>
      </c>
      <c r="G1662" s="29">
        <f t="shared" si="44"/>
        <v>6796.9849999999997</v>
      </c>
      <c r="H1662" s="93"/>
    </row>
    <row r="1663" spans="2:8" ht="23.25" customHeight="1" x14ac:dyDescent="0.25">
      <c r="B1663" s="100" t="s">
        <v>30</v>
      </c>
      <c r="C1663" s="101"/>
      <c r="D1663" s="63">
        <v>1000.47</v>
      </c>
      <c r="E1663" s="71">
        <v>5.3</v>
      </c>
      <c r="F1663" s="20" t="s">
        <v>24</v>
      </c>
      <c r="G1663" s="29">
        <f>D1663*E1663</f>
        <v>5302.491</v>
      </c>
      <c r="H1663" s="93"/>
    </row>
    <row r="1664" spans="2:8" ht="24" thickBot="1" x14ac:dyDescent="0.3">
      <c r="B1664" s="96" t="s">
        <v>29</v>
      </c>
      <c r="C1664" s="97"/>
      <c r="D1664" s="64">
        <v>718.61</v>
      </c>
      <c r="E1664" s="72">
        <v>53</v>
      </c>
      <c r="F1664" s="19" t="s">
        <v>24</v>
      </c>
      <c r="G1664" s="30">
        <f>D1664*E1664</f>
        <v>38086.33</v>
      </c>
      <c r="H1664" s="93"/>
    </row>
    <row r="1665" spans="2:8" x14ac:dyDescent="0.25">
      <c r="C1665" s="3"/>
      <c r="D1665" s="3"/>
      <c r="E1665" s="4"/>
      <c r="F1665" s="4"/>
      <c r="H1665" s="41"/>
    </row>
    <row r="1666" spans="2:8" ht="25.5" x14ac:dyDescent="0.25">
      <c r="C1666" s="13" t="s">
        <v>14</v>
      </c>
      <c r="D1666" s="6"/>
    </row>
    <row r="1667" spans="2:8" ht="20.25" x14ac:dyDescent="0.25">
      <c r="C1667" s="78" t="s">
        <v>6</v>
      </c>
      <c r="D1667" s="66" t="s">
        <v>0</v>
      </c>
      <c r="E1667" s="8">
        <f>IF(G1655&gt;0, ROUND((G1655+D1648)/D1648,2), 0)</f>
        <v>1.02</v>
      </c>
      <c r="F1667" s="8"/>
      <c r="G1667" s="9"/>
      <c r="H1667" s="7"/>
    </row>
    <row r="1668" spans="2:8" x14ac:dyDescent="0.25">
      <c r="C1668" s="78"/>
      <c r="D1668" s="66" t="s">
        <v>1</v>
      </c>
      <c r="E1668" s="8">
        <f>IF(SUM(G1656:G1657)&gt;0,ROUND((G1656+G1657+D1648)/D1648,2),0)</f>
        <v>1.07</v>
      </c>
      <c r="F1668" s="8"/>
      <c r="G1668" s="10"/>
      <c r="H1668" s="42"/>
    </row>
    <row r="1669" spans="2:8" x14ac:dyDescent="0.25">
      <c r="C1669" s="78"/>
      <c r="D1669" s="66" t="s">
        <v>2</v>
      </c>
      <c r="E1669" s="8">
        <f>IF(G1658&gt;0,ROUND((G1658+D1648)/D1648,2),0)</f>
        <v>0</v>
      </c>
      <c r="F1669" s="11"/>
      <c r="G1669" s="10"/>
    </row>
    <row r="1670" spans="2:8" x14ac:dyDescent="0.25">
      <c r="C1670" s="78"/>
      <c r="D1670" s="12" t="s">
        <v>3</v>
      </c>
      <c r="E1670" s="31">
        <f>IF(SUM(G1659:G1664)&gt;0,ROUND((SUM(G1659:G1664)+D1648)/D1648,2),0)</f>
        <v>6.42</v>
      </c>
      <c r="F1670" s="9"/>
      <c r="G1670" s="10"/>
    </row>
    <row r="1671" spans="2:8" ht="25.5" x14ac:dyDescent="0.25">
      <c r="D1671" s="32" t="s">
        <v>4</v>
      </c>
      <c r="E1671" s="33">
        <f>SUM(E1667:E1670)-IF(VALUE(COUNTIF(E1667:E1670,"&gt;0"))=4,3,0)-IF(VALUE(COUNTIF(E1667:E1670,"&gt;0"))=3,2,0)-IF(VALUE(COUNTIF(E1667:E1670,"&gt;0"))=2,1,0)</f>
        <v>6.51</v>
      </c>
      <c r="F1671" s="24"/>
    </row>
    <row r="1672" spans="2:8" x14ac:dyDescent="0.25">
      <c r="E1672" s="14"/>
    </row>
    <row r="1673" spans="2:8" ht="25.5" x14ac:dyDescent="0.35">
      <c r="B1673" s="21"/>
      <c r="C1673" s="15" t="s">
        <v>23</v>
      </c>
      <c r="D1673" s="79">
        <f>E1671*D1648</f>
        <v>122303.37</v>
      </c>
      <c r="E1673" s="79"/>
    </row>
    <row r="1674" spans="2:8" ht="20.25" x14ac:dyDescent="0.3">
      <c r="C1674" s="16" t="s">
        <v>8</v>
      </c>
      <c r="D1674" s="80">
        <f>D1673/D1647</f>
        <v>143.7172385428907</v>
      </c>
      <c r="E1674" s="80"/>
      <c r="G1674" s="7"/>
      <c r="H1674" s="43"/>
    </row>
    <row r="1676" spans="2:8" ht="60.75" x14ac:dyDescent="0.8">
      <c r="B1676" s="102" t="s">
        <v>163</v>
      </c>
      <c r="C1676" s="102"/>
      <c r="D1676" s="102"/>
      <c r="E1676" s="102"/>
      <c r="F1676" s="102"/>
      <c r="G1676" s="102"/>
      <c r="H1676" s="102"/>
    </row>
    <row r="1677" spans="2:8" x14ac:dyDescent="0.25">
      <c r="B1677" s="103" t="s">
        <v>34</v>
      </c>
      <c r="C1677" s="103"/>
      <c r="D1677" s="103"/>
      <c r="E1677" s="103"/>
      <c r="F1677" s="103"/>
      <c r="G1677" s="103"/>
    </row>
    <row r="1678" spans="2:8" x14ac:dyDescent="0.25">
      <c r="C1678" s="68"/>
      <c r="G1678" s="7"/>
    </row>
    <row r="1679" spans="2:8" ht="25.5" x14ac:dyDescent="0.25">
      <c r="C1679" s="13" t="s">
        <v>5</v>
      </c>
      <c r="D1679" s="6"/>
    </row>
    <row r="1680" spans="2:8" ht="20.25" x14ac:dyDescent="0.25">
      <c r="B1680" s="9"/>
      <c r="C1680" s="104" t="s">
        <v>15</v>
      </c>
      <c r="D1680" s="107" t="s">
        <v>35</v>
      </c>
      <c r="E1680" s="108"/>
      <c r="F1680" s="108"/>
      <c r="G1680" s="109"/>
      <c r="H1680" s="38"/>
    </row>
    <row r="1681" spans="2:8" ht="20.25" x14ac:dyDescent="0.25">
      <c r="B1681" s="9"/>
      <c r="C1681" s="105"/>
      <c r="D1681" s="110" t="s">
        <v>36</v>
      </c>
      <c r="E1681" s="110"/>
      <c r="F1681" s="110"/>
      <c r="G1681" s="110"/>
      <c r="H1681" s="38"/>
    </row>
    <row r="1682" spans="2:8" ht="20.25" x14ac:dyDescent="0.25">
      <c r="B1682" s="9"/>
      <c r="C1682" s="106"/>
      <c r="D1682" s="110" t="s">
        <v>173</v>
      </c>
      <c r="E1682" s="110"/>
      <c r="F1682" s="110"/>
      <c r="G1682" s="110"/>
      <c r="H1682" s="38"/>
    </row>
    <row r="1683" spans="2:8" x14ac:dyDescent="0.25">
      <c r="C1683" s="34" t="s">
        <v>12</v>
      </c>
      <c r="D1683" s="48">
        <v>3.7</v>
      </c>
      <c r="E1683" s="44"/>
      <c r="F1683" s="9"/>
    </row>
    <row r="1684" spans="2:8" x14ac:dyDescent="0.25">
      <c r="C1684" s="1" t="s">
        <v>9</v>
      </c>
      <c r="D1684" s="65">
        <v>538</v>
      </c>
      <c r="E1684" s="81" t="s">
        <v>16</v>
      </c>
      <c r="F1684" s="82"/>
      <c r="G1684" s="85">
        <f>D1685/D1684</f>
        <v>25.185873605947954</v>
      </c>
    </row>
    <row r="1685" spans="2:8" x14ac:dyDescent="0.25">
      <c r="C1685" s="1" t="s">
        <v>10</v>
      </c>
      <c r="D1685" s="49">
        <v>13550</v>
      </c>
      <c r="E1685" s="83"/>
      <c r="F1685" s="84"/>
      <c r="G1685" s="86"/>
    </row>
    <row r="1686" spans="2:8" x14ac:dyDescent="0.25">
      <c r="C1686" s="36"/>
      <c r="D1686" s="37"/>
      <c r="E1686" s="45"/>
    </row>
    <row r="1687" spans="2:8" x14ac:dyDescent="0.3">
      <c r="C1687" s="35" t="s">
        <v>7</v>
      </c>
      <c r="D1687" s="50" t="s">
        <v>164</v>
      </c>
    </row>
    <row r="1688" spans="2:8" x14ac:dyDescent="0.3">
      <c r="C1688" s="35" t="s">
        <v>11</v>
      </c>
      <c r="D1688" s="50" t="s">
        <v>67</v>
      </c>
    </row>
    <row r="1689" spans="2:8" x14ac:dyDescent="0.3">
      <c r="C1689" s="35" t="s">
        <v>13</v>
      </c>
      <c r="D1689" s="59" t="s">
        <v>32</v>
      </c>
      <c r="E1689" s="39"/>
    </row>
    <row r="1690" spans="2:8" ht="24" thickBot="1" x14ac:dyDescent="0.3">
      <c r="C1690" s="40"/>
      <c r="D1690" s="40"/>
    </row>
    <row r="1691" spans="2:8" ht="48" thickBot="1" x14ac:dyDescent="0.3">
      <c r="B1691" s="87" t="s">
        <v>17</v>
      </c>
      <c r="C1691" s="88"/>
      <c r="D1691" s="22" t="s">
        <v>20</v>
      </c>
      <c r="E1691" s="89" t="s">
        <v>22</v>
      </c>
      <c r="F1691" s="90"/>
      <c r="G1691" s="2" t="s">
        <v>21</v>
      </c>
    </row>
    <row r="1692" spans="2:8" ht="24" thickBot="1" x14ac:dyDescent="0.3">
      <c r="B1692" s="91" t="s">
        <v>33</v>
      </c>
      <c r="C1692" s="92"/>
      <c r="D1692" s="60">
        <v>65.87</v>
      </c>
      <c r="E1692" s="73">
        <v>3.7</v>
      </c>
      <c r="F1692" s="17" t="s">
        <v>24</v>
      </c>
      <c r="G1692" s="25">
        <f t="shared" ref="G1692:G1699" si="45">D1692*E1692</f>
        <v>243.71900000000002</v>
      </c>
      <c r="H1692" s="93"/>
    </row>
    <row r="1693" spans="2:8" ht="23.25" customHeight="1" x14ac:dyDescent="0.25">
      <c r="B1693" s="94" t="s">
        <v>18</v>
      </c>
      <c r="C1693" s="95"/>
      <c r="D1693" s="54">
        <v>189.45</v>
      </c>
      <c r="E1693" s="52">
        <v>1</v>
      </c>
      <c r="F1693" s="18" t="s">
        <v>25</v>
      </c>
      <c r="G1693" s="26">
        <f t="shared" si="45"/>
        <v>189.45</v>
      </c>
      <c r="H1693" s="93"/>
    </row>
    <row r="1694" spans="2:8" ht="24" customHeight="1" thickBot="1" x14ac:dyDescent="0.3">
      <c r="B1694" s="96" t="s">
        <v>19</v>
      </c>
      <c r="C1694" s="97"/>
      <c r="D1694" s="57">
        <v>762.99</v>
      </c>
      <c r="E1694" s="53">
        <v>1</v>
      </c>
      <c r="F1694" s="19" t="s">
        <v>25</v>
      </c>
      <c r="G1694" s="27">
        <f t="shared" si="45"/>
        <v>762.99</v>
      </c>
      <c r="H1694" s="93"/>
    </row>
    <row r="1695" spans="2:8" ht="24" customHeight="1" thickBot="1" x14ac:dyDescent="0.3">
      <c r="B1695" s="98" t="s">
        <v>233</v>
      </c>
      <c r="C1695" s="99"/>
      <c r="D1695" s="61">
        <v>1409.04</v>
      </c>
      <c r="E1695" s="61"/>
      <c r="F1695" s="23" t="s">
        <v>24</v>
      </c>
      <c r="G1695" s="28">
        <f t="shared" si="45"/>
        <v>0</v>
      </c>
      <c r="H1695" s="93"/>
    </row>
    <row r="1696" spans="2:8" ht="23.25" customHeight="1" x14ac:dyDescent="0.25">
      <c r="B1696" s="94" t="s">
        <v>31</v>
      </c>
      <c r="C1696" s="95"/>
      <c r="D1696" s="54">
        <v>5358.15</v>
      </c>
      <c r="E1696" s="52">
        <v>3.7</v>
      </c>
      <c r="F1696" s="18" t="s">
        <v>24</v>
      </c>
      <c r="G1696" s="26">
        <f t="shared" si="45"/>
        <v>19825.154999999999</v>
      </c>
      <c r="H1696" s="93"/>
    </row>
    <row r="1697" spans="2:8" ht="23.25" customHeight="1" x14ac:dyDescent="0.25">
      <c r="B1697" s="100" t="s">
        <v>26</v>
      </c>
      <c r="C1697" s="101"/>
      <c r="D1697" s="62">
        <v>246.53</v>
      </c>
      <c r="E1697" s="70">
        <v>0</v>
      </c>
      <c r="F1697" s="20" t="s">
        <v>24</v>
      </c>
      <c r="G1697" s="29">
        <f t="shared" si="45"/>
        <v>0</v>
      </c>
      <c r="H1697" s="93"/>
    </row>
    <row r="1698" spans="2:8" ht="23.25" customHeight="1" x14ac:dyDescent="0.25">
      <c r="B1698" s="100" t="s">
        <v>27</v>
      </c>
      <c r="C1698" s="101"/>
      <c r="D1698" s="63">
        <v>4374.5</v>
      </c>
      <c r="E1698" s="71">
        <v>3.7</v>
      </c>
      <c r="F1698" s="20" t="s">
        <v>24</v>
      </c>
      <c r="G1698" s="29">
        <f t="shared" si="45"/>
        <v>16185.650000000001</v>
      </c>
      <c r="H1698" s="93"/>
    </row>
    <row r="1699" spans="2:8" ht="23.25" customHeight="1" x14ac:dyDescent="0.25">
      <c r="B1699" s="100" t="s">
        <v>28</v>
      </c>
      <c r="C1699" s="101"/>
      <c r="D1699" s="63">
        <v>1282.45</v>
      </c>
      <c r="E1699" s="71">
        <v>3.7</v>
      </c>
      <c r="F1699" s="20" t="s">
        <v>24</v>
      </c>
      <c r="G1699" s="29">
        <f t="shared" si="45"/>
        <v>4745.0650000000005</v>
      </c>
      <c r="H1699" s="93"/>
    </row>
    <row r="1700" spans="2:8" ht="23.25" customHeight="1" x14ac:dyDescent="0.25">
      <c r="B1700" s="100" t="s">
        <v>30</v>
      </c>
      <c r="C1700" s="101"/>
      <c r="D1700" s="63">
        <v>1000.47</v>
      </c>
      <c r="E1700" s="71">
        <v>3.7</v>
      </c>
      <c r="F1700" s="20" t="s">
        <v>24</v>
      </c>
      <c r="G1700" s="29">
        <f>D1700*E1700</f>
        <v>3701.7390000000005</v>
      </c>
      <c r="H1700" s="93"/>
    </row>
    <row r="1701" spans="2:8" ht="24" thickBot="1" x14ac:dyDescent="0.3">
      <c r="B1701" s="96" t="s">
        <v>29</v>
      </c>
      <c r="C1701" s="97"/>
      <c r="D1701" s="64">
        <v>718.61</v>
      </c>
      <c r="E1701" s="72">
        <v>37</v>
      </c>
      <c r="F1701" s="19" t="s">
        <v>24</v>
      </c>
      <c r="G1701" s="30">
        <f>D1701*E1701</f>
        <v>26588.57</v>
      </c>
      <c r="H1701" s="93"/>
    </row>
    <row r="1702" spans="2:8" x14ac:dyDescent="0.25">
      <c r="C1702" s="3"/>
      <c r="D1702" s="3"/>
      <c r="E1702" s="4"/>
      <c r="F1702" s="4"/>
      <c r="H1702" s="41"/>
    </row>
    <row r="1703" spans="2:8" ht="25.5" x14ac:dyDescent="0.25">
      <c r="C1703" s="13" t="s">
        <v>14</v>
      </c>
      <c r="D1703" s="6"/>
    </row>
    <row r="1704" spans="2:8" ht="20.25" x14ac:dyDescent="0.25">
      <c r="C1704" s="78" t="s">
        <v>6</v>
      </c>
      <c r="D1704" s="66" t="s">
        <v>0</v>
      </c>
      <c r="E1704" s="8">
        <f>IF(G1692&gt;0, ROUND((G1692+D1685)/D1685,2), 0)</f>
        <v>1.02</v>
      </c>
      <c r="F1704" s="8"/>
      <c r="G1704" s="9"/>
      <c r="H1704" s="7"/>
    </row>
    <row r="1705" spans="2:8" x14ac:dyDescent="0.25">
      <c r="C1705" s="78"/>
      <c r="D1705" s="66" t="s">
        <v>1</v>
      </c>
      <c r="E1705" s="8">
        <f>IF(SUM(G1693:G1694)&gt;0,ROUND((G1693+G1694+D1685)/D1685,2),0)</f>
        <v>1.07</v>
      </c>
      <c r="F1705" s="8"/>
      <c r="G1705" s="10"/>
      <c r="H1705" s="42"/>
    </row>
    <row r="1706" spans="2:8" x14ac:dyDescent="0.25">
      <c r="C1706" s="78"/>
      <c r="D1706" s="66" t="s">
        <v>2</v>
      </c>
      <c r="E1706" s="8">
        <f>IF(G1695&gt;0,ROUND((G1695+D1685)/D1685,2),0)</f>
        <v>0</v>
      </c>
      <c r="F1706" s="11"/>
      <c r="G1706" s="10"/>
    </row>
    <row r="1707" spans="2:8" x14ac:dyDescent="0.25">
      <c r="C1707" s="78"/>
      <c r="D1707" s="12" t="s">
        <v>3</v>
      </c>
      <c r="E1707" s="31">
        <f>IF(SUM(G1696:G1701)&gt;0,ROUND((SUM(G1696:G1701)+D1685)/D1685,2),0)</f>
        <v>6.24</v>
      </c>
      <c r="F1707" s="9"/>
      <c r="G1707" s="10"/>
    </row>
    <row r="1708" spans="2:8" ht="25.5" x14ac:dyDescent="0.25">
      <c r="D1708" s="32" t="s">
        <v>4</v>
      </c>
      <c r="E1708" s="33">
        <f>SUM(E1704:E1707)-IF(VALUE(COUNTIF(E1704:E1707,"&gt;0"))=4,3,0)-IF(VALUE(COUNTIF(E1704:E1707,"&gt;0"))=3,2,0)-IF(VALUE(COUNTIF(E1704:E1707,"&gt;0"))=2,1,0)</f>
        <v>6.33</v>
      </c>
      <c r="F1708" s="24"/>
    </row>
    <row r="1709" spans="2:8" x14ac:dyDescent="0.25">
      <c r="E1709" s="14"/>
    </row>
    <row r="1710" spans="2:8" ht="25.5" x14ac:dyDescent="0.35">
      <c r="B1710" s="21"/>
      <c r="C1710" s="15" t="s">
        <v>23</v>
      </c>
      <c r="D1710" s="79">
        <f>E1708*D1685</f>
        <v>85771.5</v>
      </c>
      <c r="E1710" s="79"/>
    </row>
    <row r="1711" spans="2:8" ht="20.25" x14ac:dyDescent="0.3">
      <c r="C1711" s="16" t="s">
        <v>8</v>
      </c>
      <c r="D1711" s="80">
        <f>D1710/D1684</f>
        <v>159.42657992565057</v>
      </c>
      <c r="E1711" s="80"/>
      <c r="G1711" s="7"/>
      <c r="H1711" s="43"/>
    </row>
    <row r="1712" spans="2:8" ht="20.25" x14ac:dyDescent="0.3">
      <c r="C1712" s="16"/>
      <c r="D1712" s="67"/>
      <c r="E1712" s="67"/>
      <c r="G1712" s="7"/>
      <c r="H1712" s="69"/>
    </row>
    <row r="1713" spans="2:8" ht="60.75" x14ac:dyDescent="0.8">
      <c r="B1713" s="102" t="s">
        <v>165</v>
      </c>
      <c r="C1713" s="102"/>
      <c r="D1713" s="102"/>
      <c r="E1713" s="102"/>
      <c r="F1713" s="102"/>
      <c r="G1713" s="102"/>
      <c r="H1713" s="102"/>
    </row>
    <row r="1714" spans="2:8" x14ac:dyDescent="0.25">
      <c r="B1714" s="103" t="s">
        <v>34</v>
      </c>
      <c r="C1714" s="103"/>
      <c r="D1714" s="103"/>
      <c r="E1714" s="103"/>
      <c r="F1714" s="103"/>
      <c r="G1714" s="103"/>
    </row>
    <row r="1715" spans="2:8" x14ac:dyDescent="0.25">
      <c r="C1715" s="68"/>
      <c r="G1715" s="7"/>
    </row>
    <row r="1716" spans="2:8" ht="25.5" x14ac:dyDescent="0.25">
      <c r="C1716" s="13" t="s">
        <v>5</v>
      </c>
      <c r="D1716" s="6"/>
    </row>
    <row r="1717" spans="2:8" ht="20.25" x14ac:dyDescent="0.25">
      <c r="B1717" s="9"/>
      <c r="C1717" s="104" t="s">
        <v>15</v>
      </c>
      <c r="D1717" s="107" t="s">
        <v>35</v>
      </c>
      <c r="E1717" s="108"/>
      <c r="F1717" s="108"/>
      <c r="G1717" s="109"/>
      <c r="H1717" s="38"/>
    </row>
    <row r="1718" spans="2:8" ht="20.25" x14ac:dyDescent="0.25">
      <c r="B1718" s="9"/>
      <c r="C1718" s="105"/>
      <c r="D1718" s="110" t="s">
        <v>36</v>
      </c>
      <c r="E1718" s="110"/>
      <c r="F1718" s="110"/>
      <c r="G1718" s="110"/>
      <c r="H1718" s="38"/>
    </row>
    <row r="1719" spans="2:8" ht="20.25" x14ac:dyDescent="0.25">
      <c r="B1719" s="9"/>
      <c r="C1719" s="106"/>
      <c r="D1719" s="110" t="s">
        <v>237</v>
      </c>
      <c r="E1719" s="110"/>
      <c r="F1719" s="110"/>
      <c r="G1719" s="110"/>
      <c r="H1719" s="38"/>
    </row>
    <row r="1720" spans="2:8" x14ac:dyDescent="0.25">
      <c r="C1720" s="34" t="s">
        <v>12</v>
      </c>
      <c r="D1720" s="48">
        <v>10</v>
      </c>
      <c r="E1720" s="44"/>
      <c r="F1720" s="9"/>
    </row>
    <row r="1721" spans="2:8" x14ac:dyDescent="0.25">
      <c r="C1721" s="1" t="s">
        <v>9</v>
      </c>
      <c r="D1721" s="65">
        <v>2070</v>
      </c>
      <c r="E1721" s="81" t="s">
        <v>16</v>
      </c>
      <c r="F1721" s="82"/>
      <c r="G1721" s="85">
        <f>D1722/D1721</f>
        <v>14.517198067632849</v>
      </c>
    </row>
    <row r="1722" spans="2:8" x14ac:dyDescent="0.25">
      <c r="C1722" s="1" t="s">
        <v>10</v>
      </c>
      <c r="D1722" s="49">
        <v>30050.6</v>
      </c>
      <c r="E1722" s="83"/>
      <c r="F1722" s="84"/>
      <c r="G1722" s="86"/>
    </row>
    <row r="1723" spans="2:8" x14ac:dyDescent="0.25">
      <c r="C1723" s="36"/>
      <c r="D1723" s="37"/>
      <c r="E1723" s="45"/>
    </row>
    <row r="1724" spans="2:8" ht="21" customHeight="1" x14ac:dyDescent="0.3">
      <c r="C1724" s="35" t="s">
        <v>7</v>
      </c>
      <c r="D1724" s="50" t="s">
        <v>174</v>
      </c>
    </row>
    <row r="1725" spans="2:8" x14ac:dyDescent="0.3">
      <c r="C1725" s="35" t="s">
        <v>11</v>
      </c>
      <c r="D1725" s="50" t="s">
        <v>52</v>
      </c>
    </row>
    <row r="1726" spans="2:8" x14ac:dyDescent="0.3">
      <c r="C1726" s="35" t="s">
        <v>13</v>
      </c>
      <c r="D1726" s="59" t="s">
        <v>32</v>
      </c>
      <c r="E1726" s="39"/>
    </row>
    <row r="1727" spans="2:8" ht="24" thickBot="1" x14ac:dyDescent="0.3">
      <c r="C1727" s="40"/>
      <c r="D1727" s="40"/>
    </row>
    <row r="1728" spans="2:8" ht="48" thickBot="1" x14ac:dyDescent="0.3">
      <c r="B1728" s="87" t="s">
        <v>17</v>
      </c>
      <c r="C1728" s="88"/>
      <c r="D1728" s="22" t="s">
        <v>20</v>
      </c>
      <c r="E1728" s="89" t="s">
        <v>22</v>
      </c>
      <c r="F1728" s="90"/>
      <c r="G1728" s="2" t="s">
        <v>21</v>
      </c>
    </row>
    <row r="1729" spans="2:8" ht="24" thickBot="1" x14ac:dyDescent="0.3">
      <c r="B1729" s="91" t="s">
        <v>33</v>
      </c>
      <c r="C1729" s="92"/>
      <c r="D1729" s="60">
        <v>65.87</v>
      </c>
      <c r="E1729" s="73">
        <v>10</v>
      </c>
      <c r="F1729" s="17" t="s">
        <v>24</v>
      </c>
      <c r="G1729" s="25">
        <f t="shared" ref="G1729:G1736" si="46">D1729*E1729</f>
        <v>658.7</v>
      </c>
      <c r="H1729" s="93"/>
    </row>
    <row r="1730" spans="2:8" ht="23.25" customHeight="1" x14ac:dyDescent="0.25">
      <c r="B1730" s="94" t="s">
        <v>18</v>
      </c>
      <c r="C1730" s="95"/>
      <c r="D1730" s="54">
        <v>189.45</v>
      </c>
      <c r="E1730" s="52">
        <v>1.4</v>
      </c>
      <c r="F1730" s="18" t="s">
        <v>25</v>
      </c>
      <c r="G1730" s="26">
        <f t="shared" si="46"/>
        <v>265.22999999999996</v>
      </c>
      <c r="H1730" s="93"/>
    </row>
    <row r="1731" spans="2:8" ht="24" customHeight="1" thickBot="1" x14ac:dyDescent="0.3">
      <c r="B1731" s="96" t="s">
        <v>19</v>
      </c>
      <c r="C1731" s="97"/>
      <c r="D1731" s="57">
        <v>762.99</v>
      </c>
      <c r="E1731" s="53">
        <v>1.4</v>
      </c>
      <c r="F1731" s="19" t="s">
        <v>25</v>
      </c>
      <c r="G1731" s="27">
        <f t="shared" si="46"/>
        <v>1068.1859999999999</v>
      </c>
      <c r="H1731" s="93"/>
    </row>
    <row r="1732" spans="2:8" ht="24" customHeight="1" thickBot="1" x14ac:dyDescent="0.3">
      <c r="B1732" s="98" t="s">
        <v>233</v>
      </c>
      <c r="C1732" s="99"/>
      <c r="D1732" s="61">
        <v>1409.04</v>
      </c>
      <c r="E1732" s="61"/>
      <c r="F1732" s="23" t="s">
        <v>24</v>
      </c>
      <c r="G1732" s="28">
        <f t="shared" si="46"/>
        <v>0</v>
      </c>
      <c r="H1732" s="93"/>
    </row>
    <row r="1733" spans="2:8" ht="23.25" customHeight="1" x14ac:dyDescent="0.25">
      <c r="B1733" s="94" t="s">
        <v>31</v>
      </c>
      <c r="C1733" s="95"/>
      <c r="D1733" s="54">
        <v>5358.15</v>
      </c>
      <c r="E1733" s="52">
        <v>10</v>
      </c>
      <c r="F1733" s="18" t="s">
        <v>24</v>
      </c>
      <c r="G1733" s="26">
        <f t="shared" si="46"/>
        <v>53581.5</v>
      </c>
      <c r="H1733" s="93"/>
    </row>
    <row r="1734" spans="2:8" ht="23.25" customHeight="1" x14ac:dyDescent="0.25">
      <c r="B1734" s="100" t="s">
        <v>26</v>
      </c>
      <c r="C1734" s="101"/>
      <c r="D1734" s="62">
        <v>246.53</v>
      </c>
      <c r="E1734" s="70">
        <v>10</v>
      </c>
      <c r="F1734" s="20" t="s">
        <v>24</v>
      </c>
      <c r="G1734" s="29">
        <f t="shared" si="46"/>
        <v>2465.3000000000002</v>
      </c>
      <c r="H1734" s="93"/>
    </row>
    <row r="1735" spans="2:8" ht="23.25" customHeight="1" x14ac:dyDescent="0.25">
      <c r="B1735" s="100" t="s">
        <v>27</v>
      </c>
      <c r="C1735" s="101"/>
      <c r="D1735" s="63">
        <v>4374.5</v>
      </c>
      <c r="E1735" s="71">
        <v>0</v>
      </c>
      <c r="F1735" s="20" t="s">
        <v>24</v>
      </c>
      <c r="G1735" s="29">
        <f t="shared" si="46"/>
        <v>0</v>
      </c>
      <c r="H1735" s="93"/>
    </row>
    <row r="1736" spans="2:8" ht="23.25" customHeight="1" x14ac:dyDescent="0.25">
      <c r="B1736" s="100" t="s">
        <v>28</v>
      </c>
      <c r="C1736" s="101"/>
      <c r="D1736" s="63">
        <v>1282.45</v>
      </c>
      <c r="E1736" s="71">
        <v>0</v>
      </c>
      <c r="F1736" s="20" t="s">
        <v>24</v>
      </c>
      <c r="G1736" s="29">
        <f t="shared" si="46"/>
        <v>0</v>
      </c>
      <c r="H1736" s="93"/>
    </row>
    <row r="1737" spans="2:8" ht="23.25" customHeight="1" x14ac:dyDescent="0.25">
      <c r="B1737" s="100" t="s">
        <v>30</v>
      </c>
      <c r="C1737" s="101"/>
      <c r="D1737" s="63">
        <v>1000.47</v>
      </c>
      <c r="E1737" s="71">
        <v>0</v>
      </c>
      <c r="F1737" s="20" t="s">
        <v>24</v>
      </c>
      <c r="G1737" s="29">
        <f>D1737*E1737</f>
        <v>0</v>
      </c>
      <c r="H1737" s="93"/>
    </row>
    <row r="1738" spans="2:8" ht="24" thickBot="1" x14ac:dyDescent="0.3">
      <c r="B1738" s="96" t="s">
        <v>29</v>
      </c>
      <c r="C1738" s="97"/>
      <c r="D1738" s="64">
        <v>718.61</v>
      </c>
      <c r="E1738" s="72">
        <v>0</v>
      </c>
      <c r="F1738" s="19" t="s">
        <v>24</v>
      </c>
      <c r="G1738" s="30">
        <f>D1738*E1738</f>
        <v>0</v>
      </c>
      <c r="H1738" s="93"/>
    </row>
    <row r="1739" spans="2:8" x14ac:dyDescent="0.25">
      <c r="C1739" s="3"/>
      <c r="D1739" s="3"/>
      <c r="E1739" s="4"/>
      <c r="F1739" s="4"/>
      <c r="H1739" s="41"/>
    </row>
    <row r="1740" spans="2:8" ht="25.5" x14ac:dyDescent="0.25">
      <c r="C1740" s="13" t="s">
        <v>14</v>
      </c>
      <c r="D1740" s="6"/>
    </row>
    <row r="1741" spans="2:8" ht="20.25" x14ac:dyDescent="0.25">
      <c r="C1741" s="78" t="s">
        <v>6</v>
      </c>
      <c r="D1741" s="66" t="s">
        <v>0</v>
      </c>
      <c r="E1741" s="8">
        <f>IF(G1729&gt;0, ROUND((G1729+D1722)/D1722,2), 0)</f>
        <v>1.02</v>
      </c>
      <c r="F1741" s="8"/>
      <c r="G1741" s="9"/>
      <c r="H1741" s="7"/>
    </row>
    <row r="1742" spans="2:8" x14ac:dyDescent="0.25">
      <c r="C1742" s="78"/>
      <c r="D1742" s="66" t="s">
        <v>1</v>
      </c>
      <c r="E1742" s="8">
        <f>IF(SUM(G1730:G1731)&gt;0,ROUND((G1730+G1731+D1722)/D1722,2),0)</f>
        <v>1.04</v>
      </c>
      <c r="F1742" s="8"/>
      <c r="G1742" s="10"/>
      <c r="H1742" s="42"/>
    </row>
    <row r="1743" spans="2:8" x14ac:dyDescent="0.25">
      <c r="C1743" s="78"/>
      <c r="D1743" s="66" t="s">
        <v>2</v>
      </c>
      <c r="E1743" s="8">
        <f>IF(G1732&gt;0,ROUND((G1732+D1722)/D1722,2),0)</f>
        <v>0</v>
      </c>
      <c r="F1743" s="11"/>
      <c r="G1743" s="10"/>
    </row>
    <row r="1744" spans="2:8" x14ac:dyDescent="0.25">
      <c r="C1744" s="78"/>
      <c r="D1744" s="12" t="s">
        <v>3</v>
      </c>
      <c r="E1744" s="31">
        <f>IF(SUM(G1733:G1738)&gt;0,ROUND((SUM(G1733:G1738)+D1722)/D1722,2),0)</f>
        <v>2.87</v>
      </c>
      <c r="F1744" s="9"/>
      <c r="G1744" s="10"/>
    </row>
    <row r="1745" spans="2:8" ht="25.5" x14ac:dyDescent="0.25">
      <c r="D1745" s="32" t="s">
        <v>4</v>
      </c>
      <c r="E1745" s="33">
        <f>SUM(E1741:E1744)-IF(VALUE(COUNTIF(E1741:E1744,"&gt;0"))=4,3,0)-IF(VALUE(COUNTIF(E1741:E1744,"&gt;0"))=3,2,0)-IF(VALUE(COUNTIF(E1741:E1744,"&gt;0"))=2,1,0)</f>
        <v>2.9299999999999997</v>
      </c>
      <c r="F1745" s="24"/>
    </row>
    <row r="1746" spans="2:8" x14ac:dyDescent="0.25">
      <c r="E1746" s="14"/>
    </row>
    <row r="1747" spans="2:8" ht="26.25" customHeight="1" x14ac:dyDescent="0.35">
      <c r="B1747" s="21"/>
      <c r="C1747" s="15" t="s">
        <v>23</v>
      </c>
      <c r="D1747" s="79">
        <f>E1745*D1722</f>
        <v>88048.257999999987</v>
      </c>
      <c r="E1747" s="79"/>
    </row>
    <row r="1748" spans="2:8" ht="23.25" customHeight="1" x14ac:dyDescent="0.3">
      <c r="C1748" s="16" t="s">
        <v>8</v>
      </c>
      <c r="D1748" s="80">
        <f>D1747/D1721</f>
        <v>42.535390338164248</v>
      </c>
      <c r="E1748" s="80"/>
      <c r="G1748" s="7"/>
      <c r="H1748" s="43"/>
    </row>
    <row r="1749" spans="2:8" ht="23.25" customHeight="1" x14ac:dyDescent="0.3">
      <c r="C1749" s="16"/>
      <c r="D1749" s="67"/>
      <c r="E1749" s="67"/>
      <c r="G1749" s="7"/>
      <c r="H1749" s="69"/>
    </row>
    <row r="1750" spans="2:8" ht="62.25" customHeight="1" x14ac:dyDescent="0.8">
      <c r="B1750" s="102" t="s">
        <v>168</v>
      </c>
      <c r="C1750" s="102"/>
      <c r="D1750" s="102"/>
      <c r="E1750" s="102"/>
      <c r="F1750" s="102"/>
      <c r="G1750" s="102"/>
      <c r="H1750" s="102"/>
    </row>
    <row r="1751" spans="2:8" ht="23.25" customHeight="1" x14ac:dyDescent="0.25">
      <c r="B1751" s="103" t="s">
        <v>34</v>
      </c>
      <c r="C1751" s="103"/>
      <c r="D1751" s="103"/>
      <c r="E1751" s="103"/>
      <c r="F1751" s="103"/>
      <c r="G1751" s="103"/>
    </row>
    <row r="1752" spans="2:8" ht="25.5" x14ac:dyDescent="0.25">
      <c r="C1752" s="13" t="s">
        <v>5</v>
      </c>
      <c r="D1752" s="6"/>
    </row>
    <row r="1753" spans="2:8" ht="20.25" x14ac:dyDescent="0.25">
      <c r="B1753" s="9"/>
      <c r="C1753" s="104" t="s">
        <v>15</v>
      </c>
      <c r="D1753" s="107" t="s">
        <v>35</v>
      </c>
      <c r="E1753" s="108"/>
      <c r="F1753" s="108"/>
      <c r="G1753" s="109"/>
      <c r="H1753" s="38"/>
    </row>
    <row r="1754" spans="2:8" ht="20.25" x14ac:dyDescent="0.25">
      <c r="B1754" s="9"/>
      <c r="C1754" s="105"/>
      <c r="D1754" s="110" t="s">
        <v>36</v>
      </c>
      <c r="E1754" s="110"/>
      <c r="F1754" s="110"/>
      <c r="G1754" s="110"/>
      <c r="H1754" s="38"/>
    </row>
    <row r="1755" spans="2:8" ht="20.25" x14ac:dyDescent="0.25">
      <c r="B1755" s="9"/>
      <c r="C1755" s="106"/>
      <c r="D1755" s="110" t="s">
        <v>166</v>
      </c>
      <c r="E1755" s="110"/>
      <c r="F1755" s="110"/>
      <c r="G1755" s="110"/>
      <c r="H1755" s="38"/>
    </row>
    <row r="1756" spans="2:8" x14ac:dyDescent="0.25">
      <c r="C1756" s="34" t="s">
        <v>12</v>
      </c>
      <c r="D1756" s="48">
        <v>2.2000000000000002</v>
      </c>
      <c r="E1756" s="44"/>
      <c r="F1756" s="9"/>
    </row>
    <row r="1757" spans="2:8" x14ac:dyDescent="0.25">
      <c r="C1757" s="1" t="s">
        <v>9</v>
      </c>
      <c r="D1757" s="65">
        <v>393</v>
      </c>
      <c r="E1757" s="81" t="s">
        <v>16</v>
      </c>
      <c r="F1757" s="82"/>
      <c r="G1757" s="85">
        <f>D1758/D1757</f>
        <v>23.518829516539441</v>
      </c>
    </row>
    <row r="1758" spans="2:8" x14ac:dyDescent="0.25">
      <c r="C1758" s="1" t="s">
        <v>10</v>
      </c>
      <c r="D1758" s="49">
        <v>9242.9</v>
      </c>
      <c r="E1758" s="83"/>
      <c r="F1758" s="84"/>
      <c r="G1758" s="86"/>
    </row>
    <row r="1759" spans="2:8" x14ac:dyDescent="0.25">
      <c r="C1759" s="36"/>
      <c r="D1759" s="37"/>
      <c r="E1759" s="45"/>
    </row>
    <row r="1760" spans="2:8" x14ac:dyDescent="0.3">
      <c r="C1760" s="35" t="s">
        <v>7</v>
      </c>
      <c r="D1760" s="50" t="s">
        <v>167</v>
      </c>
    </row>
    <row r="1761" spans="2:8" x14ac:dyDescent="0.3">
      <c r="C1761" s="35" t="s">
        <v>11</v>
      </c>
      <c r="D1761" s="50" t="s">
        <v>67</v>
      </c>
    </row>
    <row r="1762" spans="2:8" x14ac:dyDescent="0.3">
      <c r="C1762" s="35" t="s">
        <v>13</v>
      </c>
      <c r="D1762" s="59" t="s">
        <v>32</v>
      </c>
      <c r="E1762" s="39"/>
    </row>
    <row r="1763" spans="2:8" ht="24" thickBot="1" x14ac:dyDescent="0.3">
      <c r="C1763" s="40"/>
      <c r="D1763" s="40"/>
    </row>
    <row r="1764" spans="2:8" ht="48" thickBot="1" x14ac:dyDescent="0.3">
      <c r="B1764" s="87" t="s">
        <v>17</v>
      </c>
      <c r="C1764" s="88"/>
      <c r="D1764" s="22" t="s">
        <v>20</v>
      </c>
      <c r="E1764" s="89" t="s">
        <v>22</v>
      </c>
      <c r="F1764" s="90"/>
      <c r="G1764" s="2" t="s">
        <v>21</v>
      </c>
    </row>
    <row r="1765" spans="2:8" ht="24" thickBot="1" x14ac:dyDescent="0.3">
      <c r="B1765" s="91" t="s">
        <v>33</v>
      </c>
      <c r="C1765" s="92"/>
      <c r="D1765" s="60">
        <v>65.87</v>
      </c>
      <c r="E1765" s="73">
        <v>2.2000000000000002</v>
      </c>
      <c r="F1765" s="17" t="s">
        <v>24</v>
      </c>
      <c r="G1765" s="25">
        <f t="shared" ref="G1765:G1772" si="47">D1765*E1765</f>
        <v>144.91400000000002</v>
      </c>
      <c r="H1765" s="93"/>
    </row>
    <row r="1766" spans="2:8" ht="23.25" customHeight="1" x14ac:dyDescent="0.25">
      <c r="B1766" s="94" t="s">
        <v>18</v>
      </c>
      <c r="C1766" s="95"/>
      <c r="D1766" s="54">
        <v>189.45</v>
      </c>
      <c r="E1766" s="52">
        <v>0.9</v>
      </c>
      <c r="F1766" s="18" t="s">
        <v>25</v>
      </c>
      <c r="G1766" s="26">
        <f t="shared" si="47"/>
        <v>170.505</v>
      </c>
      <c r="H1766" s="93"/>
    </row>
    <row r="1767" spans="2:8" ht="24" customHeight="1" thickBot="1" x14ac:dyDescent="0.3">
      <c r="B1767" s="96" t="s">
        <v>19</v>
      </c>
      <c r="C1767" s="97"/>
      <c r="D1767" s="57">
        <v>762.99</v>
      </c>
      <c r="E1767" s="53">
        <v>0.9</v>
      </c>
      <c r="F1767" s="19" t="s">
        <v>25</v>
      </c>
      <c r="G1767" s="27">
        <f t="shared" si="47"/>
        <v>686.69100000000003</v>
      </c>
      <c r="H1767" s="93"/>
    </row>
    <row r="1768" spans="2:8" ht="24" customHeight="1" thickBot="1" x14ac:dyDescent="0.3">
      <c r="B1768" s="98" t="s">
        <v>233</v>
      </c>
      <c r="C1768" s="99"/>
      <c r="D1768" s="61">
        <v>1409.04</v>
      </c>
      <c r="E1768" s="61"/>
      <c r="F1768" s="23" t="s">
        <v>24</v>
      </c>
      <c r="G1768" s="28">
        <f t="shared" si="47"/>
        <v>0</v>
      </c>
      <c r="H1768" s="93"/>
    </row>
    <row r="1769" spans="2:8" ht="23.25" customHeight="1" x14ac:dyDescent="0.25">
      <c r="B1769" s="94" t="s">
        <v>31</v>
      </c>
      <c r="C1769" s="95"/>
      <c r="D1769" s="54">
        <v>5358.15</v>
      </c>
      <c r="E1769" s="52">
        <v>2.2000000000000002</v>
      </c>
      <c r="F1769" s="18" t="s">
        <v>24</v>
      </c>
      <c r="G1769" s="26">
        <f t="shared" si="47"/>
        <v>11787.93</v>
      </c>
      <c r="H1769" s="93"/>
    </row>
    <row r="1770" spans="2:8" ht="23.25" customHeight="1" x14ac:dyDescent="0.25">
      <c r="B1770" s="100" t="s">
        <v>26</v>
      </c>
      <c r="C1770" s="101"/>
      <c r="D1770" s="62">
        <v>246.53</v>
      </c>
      <c r="E1770" s="70">
        <v>0</v>
      </c>
      <c r="F1770" s="20" t="s">
        <v>24</v>
      </c>
      <c r="G1770" s="29">
        <f t="shared" si="47"/>
        <v>0</v>
      </c>
      <c r="H1770" s="93"/>
    </row>
    <row r="1771" spans="2:8" ht="23.25" customHeight="1" x14ac:dyDescent="0.25">
      <c r="B1771" s="100" t="s">
        <v>27</v>
      </c>
      <c r="C1771" s="101"/>
      <c r="D1771" s="63">
        <v>4374.5</v>
      </c>
      <c r="E1771" s="71">
        <v>2.2000000000000002</v>
      </c>
      <c r="F1771" s="20" t="s">
        <v>24</v>
      </c>
      <c r="G1771" s="29">
        <f t="shared" si="47"/>
        <v>9623.9000000000015</v>
      </c>
      <c r="H1771" s="93"/>
    </row>
    <row r="1772" spans="2:8" ht="23.25" customHeight="1" x14ac:dyDescent="0.25">
      <c r="B1772" s="100" t="s">
        <v>28</v>
      </c>
      <c r="C1772" s="101"/>
      <c r="D1772" s="63">
        <v>1282.45</v>
      </c>
      <c r="E1772" s="71">
        <v>2.2000000000000002</v>
      </c>
      <c r="F1772" s="20" t="s">
        <v>24</v>
      </c>
      <c r="G1772" s="29">
        <f t="shared" si="47"/>
        <v>2821.3900000000003</v>
      </c>
      <c r="H1772" s="93"/>
    </row>
    <row r="1773" spans="2:8" ht="23.25" customHeight="1" x14ac:dyDescent="0.25">
      <c r="B1773" s="100" t="s">
        <v>30</v>
      </c>
      <c r="C1773" s="101"/>
      <c r="D1773" s="63">
        <v>1000.47</v>
      </c>
      <c r="E1773" s="71">
        <v>2.2000000000000002</v>
      </c>
      <c r="F1773" s="20" t="s">
        <v>24</v>
      </c>
      <c r="G1773" s="29">
        <f>D1773*E1773</f>
        <v>2201.0340000000001</v>
      </c>
      <c r="H1773" s="93"/>
    </row>
    <row r="1774" spans="2:8" ht="24" thickBot="1" x14ac:dyDescent="0.3">
      <c r="B1774" s="96" t="s">
        <v>29</v>
      </c>
      <c r="C1774" s="97"/>
      <c r="D1774" s="64">
        <v>718.61</v>
      </c>
      <c r="E1774" s="72">
        <v>22</v>
      </c>
      <c r="F1774" s="19" t="s">
        <v>24</v>
      </c>
      <c r="G1774" s="30">
        <f>D1774*E1774</f>
        <v>15809.42</v>
      </c>
      <c r="H1774" s="93"/>
    </row>
    <row r="1775" spans="2:8" x14ac:dyDescent="0.25">
      <c r="C1775" s="3"/>
      <c r="D1775" s="3"/>
      <c r="E1775" s="4"/>
      <c r="F1775" s="4"/>
      <c r="H1775" s="41"/>
    </row>
    <row r="1776" spans="2:8" ht="25.5" x14ac:dyDescent="0.25">
      <c r="C1776" s="13" t="s">
        <v>14</v>
      </c>
      <c r="D1776" s="6"/>
    </row>
    <row r="1777" spans="2:8" ht="20.25" x14ac:dyDescent="0.25">
      <c r="C1777" s="78" t="s">
        <v>6</v>
      </c>
      <c r="D1777" s="66" t="s">
        <v>0</v>
      </c>
      <c r="E1777" s="8">
        <f>IF(G1765&gt;0, ROUND((G1765+D1758)/D1758,2), 0)</f>
        <v>1.02</v>
      </c>
      <c r="F1777" s="8"/>
      <c r="G1777" s="9"/>
      <c r="H1777" s="7"/>
    </row>
    <row r="1778" spans="2:8" x14ac:dyDescent="0.25">
      <c r="C1778" s="78"/>
      <c r="D1778" s="66" t="s">
        <v>1</v>
      </c>
      <c r="E1778" s="8">
        <f>IF(SUM(G1766:G1767)&gt;0,ROUND((G1766+G1767+D1758)/D1758,2),0)</f>
        <v>1.0900000000000001</v>
      </c>
      <c r="F1778" s="8"/>
      <c r="G1778" s="10"/>
      <c r="H1778" s="42"/>
    </row>
    <row r="1779" spans="2:8" x14ac:dyDescent="0.25">
      <c r="C1779" s="78"/>
      <c r="D1779" s="66" t="s">
        <v>2</v>
      </c>
      <c r="E1779" s="8">
        <f>IF(G1768&gt;0,ROUND((G1768+D1758)/D1758,2),0)</f>
        <v>0</v>
      </c>
      <c r="F1779" s="11"/>
      <c r="G1779" s="10"/>
    </row>
    <row r="1780" spans="2:8" x14ac:dyDescent="0.25">
      <c r="C1780" s="78"/>
      <c r="D1780" s="12" t="s">
        <v>3</v>
      </c>
      <c r="E1780" s="31">
        <f>IF(SUM(G1769:G1774)&gt;0,ROUND((SUM(G1769:G1774)+D1758)/D1758,2),0)</f>
        <v>5.57</v>
      </c>
      <c r="F1780" s="9"/>
      <c r="G1780" s="10"/>
    </row>
    <row r="1781" spans="2:8" ht="25.5" x14ac:dyDescent="0.25">
      <c r="D1781" s="32" t="s">
        <v>4</v>
      </c>
      <c r="E1781" s="33">
        <f>SUM(E1777:E1780)-IF(VALUE(COUNTIF(E1777:E1780,"&gt;0"))=4,3,0)-IF(VALUE(COUNTIF(E1777:E1780,"&gt;0"))=3,2,0)-IF(VALUE(COUNTIF(E1777:E1780,"&gt;0"))=2,1,0)</f>
        <v>5.6800000000000006</v>
      </c>
      <c r="F1781" s="24"/>
    </row>
    <row r="1782" spans="2:8" x14ac:dyDescent="0.25">
      <c r="E1782" s="14"/>
    </row>
    <row r="1783" spans="2:8" ht="25.5" x14ac:dyDescent="0.35">
      <c r="B1783" s="21"/>
      <c r="C1783" s="15" t="s">
        <v>23</v>
      </c>
      <c r="D1783" s="79">
        <f>E1781*D1758</f>
        <v>52499.672000000006</v>
      </c>
      <c r="E1783" s="79"/>
    </row>
    <row r="1784" spans="2:8" ht="20.25" x14ac:dyDescent="0.3">
      <c r="C1784" s="16" t="s">
        <v>8</v>
      </c>
      <c r="D1784" s="80">
        <f>D1783/D1757</f>
        <v>133.58695165394403</v>
      </c>
      <c r="E1784" s="80"/>
      <c r="G1784" s="7"/>
      <c r="H1784" s="43"/>
    </row>
    <row r="1786" spans="2:8" ht="60.75" x14ac:dyDescent="0.8">
      <c r="B1786" s="102" t="s">
        <v>172</v>
      </c>
      <c r="C1786" s="102"/>
      <c r="D1786" s="102"/>
      <c r="E1786" s="102"/>
      <c r="F1786" s="102"/>
      <c r="G1786" s="102"/>
      <c r="H1786" s="102"/>
    </row>
    <row r="1787" spans="2:8" x14ac:dyDescent="0.25">
      <c r="B1787" s="103" t="s">
        <v>34</v>
      </c>
      <c r="C1787" s="103"/>
      <c r="D1787" s="103"/>
      <c r="E1787" s="103"/>
      <c r="F1787" s="103"/>
      <c r="G1787" s="103"/>
    </row>
    <row r="1788" spans="2:8" x14ac:dyDescent="0.25">
      <c r="C1788" s="68"/>
      <c r="G1788" s="7"/>
    </row>
    <row r="1789" spans="2:8" ht="25.5" x14ac:dyDescent="0.25">
      <c r="C1789" s="13" t="s">
        <v>5</v>
      </c>
      <c r="D1789" s="6"/>
    </row>
    <row r="1790" spans="2:8" ht="20.25" x14ac:dyDescent="0.25">
      <c r="B1790" s="9"/>
      <c r="C1790" s="104" t="s">
        <v>15</v>
      </c>
      <c r="D1790" s="107" t="s">
        <v>35</v>
      </c>
      <c r="E1790" s="108"/>
      <c r="F1790" s="108"/>
      <c r="G1790" s="109"/>
      <c r="H1790" s="38"/>
    </row>
    <row r="1791" spans="2:8" ht="20.25" x14ac:dyDescent="0.25">
      <c r="B1791" s="9"/>
      <c r="C1791" s="105"/>
      <c r="D1791" s="110" t="s">
        <v>36</v>
      </c>
      <c r="E1791" s="110"/>
      <c r="F1791" s="110"/>
      <c r="G1791" s="110"/>
      <c r="H1791" s="38"/>
    </row>
    <row r="1792" spans="2:8" ht="20.25" x14ac:dyDescent="0.25">
      <c r="B1792" s="9"/>
      <c r="C1792" s="106"/>
      <c r="D1792" s="110" t="s">
        <v>169</v>
      </c>
      <c r="E1792" s="110"/>
      <c r="F1792" s="110"/>
      <c r="G1792" s="110"/>
      <c r="H1792" s="38"/>
    </row>
    <row r="1793" spans="2:8" x14ac:dyDescent="0.25">
      <c r="C1793" s="34" t="s">
        <v>12</v>
      </c>
      <c r="D1793" s="48">
        <v>5.0999999999999996</v>
      </c>
      <c r="E1793" s="44"/>
      <c r="F1793" s="9"/>
    </row>
    <row r="1794" spans="2:8" x14ac:dyDescent="0.25">
      <c r="C1794" s="1" t="s">
        <v>9</v>
      </c>
      <c r="D1794" s="65">
        <v>937</v>
      </c>
      <c r="E1794" s="81" t="s">
        <v>16</v>
      </c>
      <c r="F1794" s="82"/>
      <c r="G1794" s="85">
        <f>D1795/D1794</f>
        <v>30.043116328708646</v>
      </c>
    </row>
    <row r="1795" spans="2:8" x14ac:dyDescent="0.25">
      <c r="C1795" s="1" t="s">
        <v>10</v>
      </c>
      <c r="D1795" s="49">
        <v>28150.400000000001</v>
      </c>
      <c r="E1795" s="83"/>
      <c r="F1795" s="84"/>
      <c r="G1795" s="86"/>
    </row>
    <row r="1796" spans="2:8" x14ac:dyDescent="0.25">
      <c r="C1796" s="36"/>
      <c r="D1796" s="37"/>
      <c r="E1796" s="45"/>
    </row>
    <row r="1797" spans="2:8" x14ac:dyDescent="0.3">
      <c r="C1797" s="35" t="s">
        <v>7</v>
      </c>
      <c r="D1797" s="50" t="s">
        <v>170</v>
      </c>
    </row>
    <row r="1798" spans="2:8" x14ac:dyDescent="0.3">
      <c r="C1798" s="35" t="s">
        <v>11</v>
      </c>
      <c r="D1798" s="50" t="s">
        <v>171</v>
      </c>
    </row>
    <row r="1799" spans="2:8" x14ac:dyDescent="0.3">
      <c r="C1799" s="35" t="s">
        <v>13</v>
      </c>
      <c r="D1799" s="59" t="s">
        <v>32</v>
      </c>
      <c r="E1799" s="39"/>
    </row>
    <row r="1800" spans="2:8" ht="24" thickBot="1" x14ac:dyDescent="0.3">
      <c r="C1800" s="40"/>
      <c r="D1800" s="40"/>
    </row>
    <row r="1801" spans="2:8" ht="48" thickBot="1" x14ac:dyDescent="0.3">
      <c r="B1801" s="87" t="s">
        <v>17</v>
      </c>
      <c r="C1801" s="88"/>
      <c r="D1801" s="22" t="s">
        <v>20</v>
      </c>
      <c r="E1801" s="89" t="s">
        <v>22</v>
      </c>
      <c r="F1801" s="90"/>
      <c r="G1801" s="2" t="s">
        <v>21</v>
      </c>
    </row>
    <row r="1802" spans="2:8" ht="24" thickBot="1" x14ac:dyDescent="0.3">
      <c r="B1802" s="91" t="s">
        <v>33</v>
      </c>
      <c r="C1802" s="92"/>
      <c r="D1802" s="60">
        <v>65.87</v>
      </c>
      <c r="E1802" s="73">
        <v>5.0999999999999996</v>
      </c>
      <c r="F1802" s="17" t="s">
        <v>24</v>
      </c>
      <c r="G1802" s="25">
        <f t="shared" ref="G1802:G1809" si="48">D1802*E1802</f>
        <v>335.93700000000001</v>
      </c>
      <c r="H1802" s="93"/>
    </row>
    <row r="1803" spans="2:8" ht="23.25" customHeight="1" x14ac:dyDescent="0.25">
      <c r="B1803" s="94" t="s">
        <v>18</v>
      </c>
      <c r="C1803" s="95"/>
      <c r="D1803" s="54">
        <v>189.45</v>
      </c>
      <c r="E1803" s="52">
        <v>1.2</v>
      </c>
      <c r="F1803" s="18" t="s">
        <v>25</v>
      </c>
      <c r="G1803" s="26">
        <f t="shared" si="48"/>
        <v>227.33999999999997</v>
      </c>
      <c r="H1803" s="93"/>
    </row>
    <row r="1804" spans="2:8" ht="24" customHeight="1" thickBot="1" x14ac:dyDescent="0.3">
      <c r="B1804" s="96" t="s">
        <v>19</v>
      </c>
      <c r="C1804" s="97"/>
      <c r="D1804" s="57">
        <v>762.99</v>
      </c>
      <c r="E1804" s="53">
        <v>1.2</v>
      </c>
      <c r="F1804" s="19" t="s">
        <v>25</v>
      </c>
      <c r="G1804" s="27">
        <f t="shared" si="48"/>
        <v>915.58799999999997</v>
      </c>
      <c r="H1804" s="93"/>
    </row>
    <row r="1805" spans="2:8" ht="24" customHeight="1" thickBot="1" x14ac:dyDescent="0.3">
      <c r="B1805" s="98" t="s">
        <v>233</v>
      </c>
      <c r="C1805" s="99"/>
      <c r="D1805" s="61">
        <v>1409.04</v>
      </c>
      <c r="E1805" s="61"/>
      <c r="F1805" s="23" t="s">
        <v>24</v>
      </c>
      <c r="G1805" s="28">
        <f t="shared" si="48"/>
        <v>0</v>
      </c>
      <c r="H1805" s="93"/>
    </row>
    <row r="1806" spans="2:8" ht="23.25" customHeight="1" x14ac:dyDescent="0.25">
      <c r="B1806" s="94" t="s">
        <v>31</v>
      </c>
      <c r="C1806" s="95"/>
      <c r="D1806" s="54">
        <v>5358.15</v>
      </c>
      <c r="E1806" s="52">
        <v>5.0999999999999996</v>
      </c>
      <c r="F1806" s="18" t="s">
        <v>24</v>
      </c>
      <c r="G1806" s="26">
        <f t="shared" si="48"/>
        <v>27326.564999999995</v>
      </c>
      <c r="H1806" s="93"/>
    </row>
    <row r="1807" spans="2:8" ht="23.25" customHeight="1" x14ac:dyDescent="0.25">
      <c r="B1807" s="100" t="s">
        <v>26</v>
      </c>
      <c r="C1807" s="101"/>
      <c r="D1807" s="62">
        <v>246.53</v>
      </c>
      <c r="E1807" s="70">
        <v>0</v>
      </c>
      <c r="F1807" s="20" t="s">
        <v>24</v>
      </c>
      <c r="G1807" s="29">
        <f t="shared" si="48"/>
        <v>0</v>
      </c>
      <c r="H1807" s="93"/>
    </row>
    <row r="1808" spans="2:8" ht="23.25" customHeight="1" x14ac:dyDescent="0.25">
      <c r="B1808" s="100" t="s">
        <v>27</v>
      </c>
      <c r="C1808" s="101"/>
      <c r="D1808" s="63">
        <v>4374.5</v>
      </c>
      <c r="E1808" s="71">
        <v>5.0999999999999996</v>
      </c>
      <c r="F1808" s="20" t="s">
        <v>24</v>
      </c>
      <c r="G1808" s="29">
        <f t="shared" si="48"/>
        <v>22309.949999999997</v>
      </c>
      <c r="H1808" s="93"/>
    </row>
    <row r="1809" spans="2:8" ht="23.25" customHeight="1" x14ac:dyDescent="0.25">
      <c r="B1809" s="100" t="s">
        <v>28</v>
      </c>
      <c r="C1809" s="101"/>
      <c r="D1809" s="63">
        <v>1282.45</v>
      </c>
      <c r="E1809" s="71">
        <v>5.0999999999999996</v>
      </c>
      <c r="F1809" s="20" t="s">
        <v>24</v>
      </c>
      <c r="G1809" s="29">
        <f t="shared" si="48"/>
        <v>6540.4949999999999</v>
      </c>
      <c r="H1809" s="93"/>
    </row>
    <row r="1810" spans="2:8" ht="23.25" customHeight="1" x14ac:dyDescent="0.25">
      <c r="B1810" s="100" t="s">
        <v>30</v>
      </c>
      <c r="C1810" s="101"/>
      <c r="D1810" s="63">
        <v>1000.47</v>
      </c>
      <c r="E1810" s="71">
        <v>5.0999999999999996</v>
      </c>
      <c r="F1810" s="20" t="s">
        <v>24</v>
      </c>
      <c r="G1810" s="29">
        <f>D1810*E1810</f>
        <v>5102.3969999999999</v>
      </c>
      <c r="H1810" s="93"/>
    </row>
    <row r="1811" spans="2:8" ht="24" thickBot="1" x14ac:dyDescent="0.3">
      <c r="B1811" s="96" t="s">
        <v>29</v>
      </c>
      <c r="C1811" s="97"/>
      <c r="D1811" s="64">
        <v>718.61</v>
      </c>
      <c r="E1811" s="72">
        <v>51</v>
      </c>
      <c r="F1811" s="19" t="s">
        <v>24</v>
      </c>
      <c r="G1811" s="30">
        <f>D1811*E1811</f>
        <v>36649.11</v>
      </c>
      <c r="H1811" s="93"/>
    </row>
    <row r="1812" spans="2:8" x14ac:dyDescent="0.25">
      <c r="C1812" s="3"/>
      <c r="D1812" s="3"/>
      <c r="E1812" s="4"/>
      <c r="F1812" s="4"/>
      <c r="H1812" s="41"/>
    </row>
    <row r="1813" spans="2:8" ht="25.5" x14ac:dyDescent="0.25">
      <c r="C1813" s="13" t="s">
        <v>14</v>
      </c>
      <c r="D1813" s="6"/>
    </row>
    <row r="1814" spans="2:8" ht="20.25" x14ac:dyDescent="0.25">
      <c r="C1814" s="78" t="s">
        <v>6</v>
      </c>
      <c r="D1814" s="66" t="s">
        <v>0</v>
      </c>
      <c r="E1814" s="8">
        <f>IF(G1802&gt;0, ROUND((G1802+D1795)/D1795,2), 0)</f>
        <v>1.01</v>
      </c>
      <c r="F1814" s="8"/>
      <c r="G1814" s="9"/>
      <c r="H1814" s="7"/>
    </row>
    <row r="1815" spans="2:8" x14ac:dyDescent="0.25">
      <c r="C1815" s="78"/>
      <c r="D1815" s="66" t="s">
        <v>1</v>
      </c>
      <c r="E1815" s="8">
        <f>IF(SUM(G1803:G1804)&gt;0,ROUND((G1803+G1804+D1795)/D1795,2),0)</f>
        <v>1.04</v>
      </c>
      <c r="F1815" s="8"/>
      <c r="G1815" s="10"/>
      <c r="H1815" s="42"/>
    </row>
    <row r="1816" spans="2:8" x14ac:dyDescent="0.25">
      <c r="C1816" s="78"/>
      <c r="D1816" s="66" t="s">
        <v>2</v>
      </c>
      <c r="E1816" s="8">
        <f>IF(G1805&gt;0,ROUND((G1805+D1795)/D1795,2),0)</f>
        <v>0</v>
      </c>
      <c r="F1816" s="11"/>
      <c r="G1816" s="10"/>
    </row>
    <row r="1817" spans="2:8" x14ac:dyDescent="0.25">
      <c r="C1817" s="78"/>
      <c r="D1817" s="12" t="s">
        <v>3</v>
      </c>
      <c r="E1817" s="31">
        <f>IF(SUM(G1806:G1811)&gt;0,ROUND((SUM(G1806:G1811)+D1795)/D1795,2),0)</f>
        <v>4.4800000000000004</v>
      </c>
      <c r="F1817" s="9"/>
      <c r="G1817" s="10"/>
    </row>
    <row r="1818" spans="2:8" ht="25.5" x14ac:dyDescent="0.25">
      <c r="D1818" s="32" t="s">
        <v>4</v>
      </c>
      <c r="E1818" s="33">
        <f>SUM(E1814:E1817)-IF(VALUE(COUNTIF(E1814:E1817,"&gt;0"))=4,3,0)-IF(VALUE(COUNTIF(E1814:E1817,"&gt;0"))=3,2,0)-IF(VALUE(COUNTIF(E1814:E1817,"&gt;0"))=2,1,0)</f>
        <v>4.53</v>
      </c>
      <c r="F1818" s="24"/>
    </row>
    <row r="1819" spans="2:8" x14ac:dyDescent="0.25">
      <c r="E1819" s="14"/>
    </row>
    <row r="1820" spans="2:8" ht="25.5" x14ac:dyDescent="0.35">
      <c r="B1820" s="21"/>
      <c r="C1820" s="15" t="s">
        <v>23</v>
      </c>
      <c r="D1820" s="79">
        <f>E1818*D1795</f>
        <v>127521.31200000002</v>
      </c>
      <c r="E1820" s="79"/>
    </row>
    <row r="1821" spans="2:8" ht="20.25" x14ac:dyDescent="0.3">
      <c r="C1821" s="16" t="s">
        <v>8</v>
      </c>
      <c r="D1821" s="80">
        <f>D1820/D1794</f>
        <v>136.09531696905017</v>
      </c>
      <c r="E1821" s="80"/>
      <c r="G1821" s="7"/>
      <c r="H1821" s="43"/>
    </row>
    <row r="1823" spans="2:8" ht="60.75" x14ac:dyDescent="0.8">
      <c r="B1823" s="102" t="s">
        <v>175</v>
      </c>
      <c r="C1823" s="102"/>
      <c r="D1823" s="102"/>
      <c r="E1823" s="102"/>
      <c r="F1823" s="102"/>
      <c r="G1823" s="102"/>
      <c r="H1823" s="102"/>
    </row>
    <row r="1824" spans="2:8" x14ac:dyDescent="0.25">
      <c r="B1824" s="103" t="s">
        <v>34</v>
      </c>
      <c r="C1824" s="103"/>
      <c r="D1824" s="103"/>
      <c r="E1824" s="103"/>
      <c r="F1824" s="103"/>
      <c r="G1824" s="103"/>
    </row>
    <row r="1825" spans="2:8" x14ac:dyDescent="0.25">
      <c r="C1825" s="68"/>
      <c r="G1825" s="7"/>
    </row>
    <row r="1826" spans="2:8" ht="25.5" x14ac:dyDescent="0.25">
      <c r="C1826" s="13" t="s">
        <v>5</v>
      </c>
      <c r="D1826" s="6"/>
    </row>
    <row r="1827" spans="2:8" ht="20.25" x14ac:dyDescent="0.25">
      <c r="B1827" s="9"/>
      <c r="C1827" s="104" t="s">
        <v>15</v>
      </c>
      <c r="D1827" s="107" t="s">
        <v>35</v>
      </c>
      <c r="E1827" s="108"/>
      <c r="F1827" s="108"/>
      <c r="G1827" s="109"/>
      <c r="H1827" s="38"/>
    </row>
    <row r="1828" spans="2:8" ht="20.25" x14ac:dyDescent="0.25">
      <c r="B1828" s="9"/>
      <c r="C1828" s="105"/>
      <c r="D1828" s="110" t="s">
        <v>176</v>
      </c>
      <c r="E1828" s="110"/>
      <c r="F1828" s="110"/>
      <c r="G1828" s="110"/>
      <c r="H1828" s="38"/>
    </row>
    <row r="1829" spans="2:8" ht="20.25" x14ac:dyDescent="0.25">
      <c r="B1829" s="9"/>
      <c r="C1829" s="106"/>
      <c r="D1829" s="110" t="s">
        <v>177</v>
      </c>
      <c r="E1829" s="110"/>
      <c r="F1829" s="110"/>
      <c r="G1829" s="110"/>
      <c r="H1829" s="38"/>
    </row>
    <row r="1830" spans="2:8" x14ac:dyDescent="0.25">
      <c r="C1830" s="34" t="s">
        <v>12</v>
      </c>
      <c r="D1830" s="48">
        <v>3.9</v>
      </c>
      <c r="E1830" s="44"/>
      <c r="F1830" s="9"/>
    </row>
    <row r="1831" spans="2:8" x14ac:dyDescent="0.25">
      <c r="C1831" s="1" t="s">
        <v>9</v>
      </c>
      <c r="D1831" s="65">
        <v>781</v>
      </c>
      <c r="E1831" s="81" t="s">
        <v>16</v>
      </c>
      <c r="F1831" s="82"/>
      <c r="G1831" s="85">
        <f>D1832/D1831</f>
        <v>8.5546734955185659</v>
      </c>
    </row>
    <row r="1832" spans="2:8" x14ac:dyDescent="0.25">
      <c r="C1832" s="1" t="s">
        <v>10</v>
      </c>
      <c r="D1832" s="49">
        <v>6681.2</v>
      </c>
      <c r="E1832" s="83"/>
      <c r="F1832" s="84"/>
      <c r="G1832" s="86"/>
    </row>
    <row r="1833" spans="2:8" x14ac:dyDescent="0.25">
      <c r="C1833" s="36"/>
      <c r="D1833" s="37"/>
      <c r="E1833" s="45"/>
    </row>
    <row r="1834" spans="2:8" x14ac:dyDescent="0.3">
      <c r="C1834" s="35" t="s">
        <v>7</v>
      </c>
      <c r="D1834" s="50" t="s">
        <v>60</v>
      </c>
    </row>
    <row r="1835" spans="2:8" x14ac:dyDescent="0.3">
      <c r="C1835" s="35" t="s">
        <v>11</v>
      </c>
      <c r="D1835" s="50" t="s">
        <v>49</v>
      </c>
    </row>
    <row r="1836" spans="2:8" x14ac:dyDescent="0.3">
      <c r="C1836" s="35" t="s">
        <v>13</v>
      </c>
      <c r="D1836" s="59" t="s">
        <v>32</v>
      </c>
      <c r="E1836" s="39"/>
    </row>
    <row r="1837" spans="2:8" ht="24" thickBot="1" x14ac:dyDescent="0.3">
      <c r="C1837" s="40"/>
      <c r="D1837" s="40"/>
    </row>
    <row r="1838" spans="2:8" ht="48" thickBot="1" x14ac:dyDescent="0.3">
      <c r="B1838" s="87" t="s">
        <v>17</v>
      </c>
      <c r="C1838" s="88"/>
      <c r="D1838" s="22" t="s">
        <v>20</v>
      </c>
      <c r="E1838" s="89" t="s">
        <v>22</v>
      </c>
      <c r="F1838" s="90"/>
      <c r="G1838" s="2" t="s">
        <v>21</v>
      </c>
    </row>
    <row r="1839" spans="2:8" ht="24" thickBot="1" x14ac:dyDescent="0.3">
      <c r="B1839" s="91" t="s">
        <v>33</v>
      </c>
      <c r="C1839" s="92"/>
      <c r="D1839" s="60">
        <v>50.01</v>
      </c>
      <c r="E1839" s="73">
        <v>3.9</v>
      </c>
      <c r="F1839" s="17" t="s">
        <v>24</v>
      </c>
      <c r="G1839" s="25">
        <f t="shared" ref="G1839:G1846" si="49">D1839*E1839</f>
        <v>195.03899999999999</v>
      </c>
      <c r="H1839" s="93"/>
    </row>
    <row r="1840" spans="2:8" ht="23.25" customHeight="1" x14ac:dyDescent="0.25">
      <c r="B1840" s="94" t="s">
        <v>18</v>
      </c>
      <c r="C1840" s="95"/>
      <c r="D1840" s="54">
        <v>189.45</v>
      </c>
      <c r="E1840" s="52">
        <v>0.8</v>
      </c>
      <c r="F1840" s="18" t="s">
        <v>25</v>
      </c>
      <c r="G1840" s="26">
        <f t="shared" si="49"/>
        <v>151.56</v>
      </c>
      <c r="H1840" s="93"/>
    </row>
    <row r="1841" spans="2:8" ht="24" customHeight="1" thickBot="1" x14ac:dyDescent="0.3">
      <c r="B1841" s="96" t="s">
        <v>19</v>
      </c>
      <c r="C1841" s="97"/>
      <c r="D1841" s="57">
        <v>762.99</v>
      </c>
      <c r="E1841" s="53">
        <v>0.8</v>
      </c>
      <c r="F1841" s="19" t="s">
        <v>25</v>
      </c>
      <c r="G1841" s="27">
        <f t="shared" si="49"/>
        <v>610.39200000000005</v>
      </c>
      <c r="H1841" s="93"/>
    </row>
    <row r="1842" spans="2:8" ht="24" customHeight="1" thickBot="1" x14ac:dyDescent="0.3">
      <c r="B1842" s="98" t="s">
        <v>233</v>
      </c>
      <c r="C1842" s="99"/>
      <c r="D1842" s="61">
        <v>1409.04</v>
      </c>
      <c r="E1842" s="61"/>
      <c r="F1842" s="23" t="s">
        <v>24</v>
      </c>
      <c r="G1842" s="28">
        <f t="shared" si="49"/>
        <v>0</v>
      </c>
      <c r="H1842" s="93"/>
    </row>
    <row r="1843" spans="2:8" ht="23.25" customHeight="1" x14ac:dyDescent="0.25">
      <c r="B1843" s="94" t="s">
        <v>31</v>
      </c>
      <c r="C1843" s="95"/>
      <c r="D1843" s="54">
        <v>5358.15</v>
      </c>
      <c r="E1843" s="52">
        <v>3.9</v>
      </c>
      <c r="F1843" s="18" t="s">
        <v>24</v>
      </c>
      <c r="G1843" s="26">
        <f t="shared" si="49"/>
        <v>20896.785</v>
      </c>
      <c r="H1843" s="93"/>
    </row>
    <row r="1844" spans="2:8" ht="23.25" customHeight="1" x14ac:dyDescent="0.25">
      <c r="B1844" s="100" t="s">
        <v>26</v>
      </c>
      <c r="C1844" s="101"/>
      <c r="D1844" s="62">
        <v>246.53</v>
      </c>
      <c r="E1844" s="70">
        <v>3.9</v>
      </c>
      <c r="F1844" s="20" t="s">
        <v>24</v>
      </c>
      <c r="G1844" s="29">
        <f t="shared" si="49"/>
        <v>961.46699999999998</v>
      </c>
      <c r="H1844" s="93"/>
    </row>
    <row r="1845" spans="2:8" ht="23.25" customHeight="1" x14ac:dyDescent="0.25">
      <c r="B1845" s="100" t="s">
        <v>27</v>
      </c>
      <c r="C1845" s="101"/>
      <c r="D1845" s="63">
        <v>4374.5</v>
      </c>
      <c r="E1845" s="71">
        <v>0</v>
      </c>
      <c r="F1845" s="20" t="s">
        <v>24</v>
      </c>
      <c r="G1845" s="29">
        <f t="shared" si="49"/>
        <v>0</v>
      </c>
      <c r="H1845" s="93"/>
    </row>
    <row r="1846" spans="2:8" ht="23.25" customHeight="1" x14ac:dyDescent="0.25">
      <c r="B1846" s="100" t="s">
        <v>28</v>
      </c>
      <c r="C1846" s="101"/>
      <c r="D1846" s="63">
        <v>1282.45</v>
      </c>
      <c r="E1846" s="71">
        <v>0</v>
      </c>
      <c r="F1846" s="20" t="s">
        <v>24</v>
      </c>
      <c r="G1846" s="29">
        <f t="shared" si="49"/>
        <v>0</v>
      </c>
      <c r="H1846" s="93"/>
    </row>
    <row r="1847" spans="2:8" ht="23.25" customHeight="1" x14ac:dyDescent="0.25">
      <c r="B1847" s="100" t="s">
        <v>30</v>
      </c>
      <c r="C1847" s="101"/>
      <c r="D1847" s="63">
        <v>1000.47</v>
      </c>
      <c r="E1847" s="71">
        <v>0</v>
      </c>
      <c r="F1847" s="20" t="s">
        <v>24</v>
      </c>
      <c r="G1847" s="29">
        <f>D1847*E1847</f>
        <v>0</v>
      </c>
      <c r="H1847" s="93"/>
    </row>
    <row r="1848" spans="2:8" ht="24" thickBot="1" x14ac:dyDescent="0.3">
      <c r="B1848" s="96" t="s">
        <v>29</v>
      </c>
      <c r="C1848" s="97"/>
      <c r="D1848" s="64">
        <v>718.61</v>
      </c>
      <c r="E1848" s="72">
        <v>0</v>
      </c>
      <c r="F1848" s="19" t="s">
        <v>24</v>
      </c>
      <c r="G1848" s="30">
        <f>D1848*E1848</f>
        <v>0</v>
      </c>
      <c r="H1848" s="93"/>
    </row>
    <row r="1849" spans="2:8" x14ac:dyDescent="0.25">
      <c r="C1849" s="3"/>
      <c r="D1849" s="3"/>
      <c r="E1849" s="4"/>
      <c r="F1849" s="4"/>
      <c r="H1849" s="41"/>
    </row>
    <row r="1850" spans="2:8" ht="25.5" x14ac:dyDescent="0.25">
      <c r="C1850" s="13" t="s">
        <v>14</v>
      </c>
      <c r="D1850" s="6"/>
    </row>
    <row r="1851" spans="2:8" ht="20.25" x14ac:dyDescent="0.25">
      <c r="C1851" s="78" t="s">
        <v>6</v>
      </c>
      <c r="D1851" s="66" t="s">
        <v>0</v>
      </c>
      <c r="E1851" s="8">
        <f>IF(G1839&gt;0, ROUND((G1839+D1832)/D1832,2), 0)</f>
        <v>1.03</v>
      </c>
      <c r="F1851" s="8"/>
      <c r="G1851" s="9"/>
      <c r="H1851" s="7"/>
    </row>
    <row r="1852" spans="2:8" x14ac:dyDescent="0.25">
      <c r="C1852" s="78"/>
      <c r="D1852" s="66" t="s">
        <v>1</v>
      </c>
      <c r="E1852" s="8">
        <f>IF(SUM(G1840:G1841)&gt;0,ROUND((G1840+G1841+D1832)/D1832,2),0)</f>
        <v>1.1100000000000001</v>
      </c>
      <c r="F1852" s="8"/>
      <c r="G1852" s="10"/>
      <c r="H1852" s="42"/>
    </row>
    <row r="1853" spans="2:8" x14ac:dyDescent="0.25">
      <c r="C1853" s="78"/>
      <c r="D1853" s="66" t="s">
        <v>2</v>
      </c>
      <c r="E1853" s="8">
        <f>IF(G1842&gt;0,ROUND((G1842+D1832)/D1832,2),0)</f>
        <v>0</v>
      </c>
      <c r="F1853" s="11"/>
      <c r="G1853" s="10"/>
    </row>
    <row r="1854" spans="2:8" x14ac:dyDescent="0.25">
      <c r="C1854" s="78"/>
      <c r="D1854" s="12" t="s">
        <v>3</v>
      </c>
      <c r="E1854" s="31">
        <f>IF(SUM(G1843:G1848)&gt;0,ROUND((SUM(G1843:G1848)+D1832)/D1832,2),0)</f>
        <v>4.2699999999999996</v>
      </c>
      <c r="F1854" s="9"/>
      <c r="G1854" s="10"/>
    </row>
    <row r="1855" spans="2:8" ht="25.5" x14ac:dyDescent="0.25">
      <c r="D1855" s="32" t="s">
        <v>4</v>
      </c>
      <c r="E1855" s="33">
        <f>SUM(E1851:E1854)-IF(VALUE(COUNTIF(E1851:E1854,"&gt;0"))=4,3,0)-IF(VALUE(COUNTIF(E1851:E1854,"&gt;0"))=3,2,0)-IF(VALUE(COUNTIF(E1851:E1854,"&gt;0"))=2,1,0)</f>
        <v>4.41</v>
      </c>
      <c r="F1855" s="24"/>
    </row>
    <row r="1856" spans="2:8" x14ac:dyDescent="0.25">
      <c r="E1856" s="14"/>
    </row>
    <row r="1857" spans="2:8" ht="25.5" x14ac:dyDescent="0.35">
      <c r="B1857" s="21"/>
      <c r="C1857" s="15" t="s">
        <v>23</v>
      </c>
      <c r="D1857" s="79">
        <f>E1855*D1832</f>
        <v>29464.092000000001</v>
      </c>
      <c r="E1857" s="79"/>
    </row>
    <row r="1858" spans="2:8" ht="20.25" x14ac:dyDescent="0.3">
      <c r="C1858" s="16" t="s">
        <v>8</v>
      </c>
      <c r="D1858" s="80">
        <f>D1857/D1831</f>
        <v>37.726110115236878</v>
      </c>
      <c r="E1858" s="80"/>
      <c r="G1858" s="7"/>
      <c r="H1858" s="43"/>
    </row>
    <row r="1860" spans="2:8" ht="60.75" x14ac:dyDescent="0.8">
      <c r="B1860" s="102" t="s">
        <v>178</v>
      </c>
      <c r="C1860" s="102"/>
      <c r="D1860" s="102"/>
      <c r="E1860" s="102"/>
      <c r="F1860" s="102"/>
      <c r="G1860" s="102"/>
      <c r="H1860" s="102"/>
    </row>
    <row r="1861" spans="2:8" x14ac:dyDescent="0.25">
      <c r="B1861" s="103" t="s">
        <v>34</v>
      </c>
      <c r="C1861" s="103"/>
      <c r="D1861" s="103"/>
      <c r="E1861" s="103"/>
      <c r="F1861" s="103"/>
      <c r="G1861" s="103"/>
    </row>
    <row r="1862" spans="2:8" x14ac:dyDescent="0.25">
      <c r="C1862" s="68"/>
      <c r="G1862" s="7"/>
    </row>
    <row r="1863" spans="2:8" ht="25.5" x14ac:dyDescent="0.25">
      <c r="C1863" s="13" t="s">
        <v>5</v>
      </c>
      <c r="D1863" s="6"/>
    </row>
    <row r="1864" spans="2:8" ht="20.25" x14ac:dyDescent="0.25">
      <c r="B1864" s="9"/>
      <c r="C1864" s="104" t="s">
        <v>15</v>
      </c>
      <c r="D1864" s="107" t="s">
        <v>35</v>
      </c>
      <c r="E1864" s="108"/>
      <c r="F1864" s="108"/>
      <c r="G1864" s="109"/>
      <c r="H1864" s="38"/>
    </row>
    <row r="1865" spans="2:8" ht="20.25" x14ac:dyDescent="0.25">
      <c r="B1865" s="9"/>
      <c r="C1865" s="105"/>
      <c r="D1865" s="110" t="s">
        <v>176</v>
      </c>
      <c r="E1865" s="110"/>
      <c r="F1865" s="110"/>
      <c r="G1865" s="110"/>
      <c r="H1865" s="38"/>
    </row>
    <row r="1866" spans="2:8" ht="20.25" x14ac:dyDescent="0.25">
      <c r="B1866" s="9"/>
      <c r="C1866" s="106"/>
      <c r="D1866" s="110" t="s">
        <v>182</v>
      </c>
      <c r="E1866" s="110"/>
      <c r="F1866" s="110"/>
      <c r="G1866" s="110"/>
      <c r="H1866" s="38"/>
    </row>
    <row r="1867" spans="2:8" x14ac:dyDescent="0.25">
      <c r="C1867" s="34" t="s">
        <v>12</v>
      </c>
      <c r="D1867" s="48">
        <v>6.2</v>
      </c>
      <c r="E1867" s="44"/>
      <c r="F1867" s="9"/>
    </row>
    <row r="1868" spans="2:8" x14ac:dyDescent="0.25">
      <c r="C1868" s="1" t="s">
        <v>9</v>
      </c>
      <c r="D1868" s="65">
        <v>1294</v>
      </c>
      <c r="E1868" s="81" t="s">
        <v>16</v>
      </c>
      <c r="F1868" s="82"/>
      <c r="G1868" s="85">
        <f>D1869/D1868</f>
        <v>9.5816846986089654</v>
      </c>
    </row>
    <row r="1869" spans="2:8" x14ac:dyDescent="0.25">
      <c r="C1869" s="1" t="s">
        <v>10</v>
      </c>
      <c r="D1869" s="49">
        <v>12398.7</v>
      </c>
      <c r="E1869" s="83"/>
      <c r="F1869" s="84"/>
      <c r="G1869" s="86"/>
    </row>
    <row r="1870" spans="2:8" x14ac:dyDescent="0.25">
      <c r="C1870" s="36"/>
      <c r="D1870" s="37"/>
      <c r="E1870" s="45"/>
    </row>
    <row r="1871" spans="2:8" x14ac:dyDescent="0.3">
      <c r="C1871" s="35" t="s">
        <v>7</v>
      </c>
      <c r="D1871" s="50" t="s">
        <v>60</v>
      </c>
    </row>
    <row r="1872" spans="2:8" x14ac:dyDescent="0.3">
      <c r="C1872" s="35" t="s">
        <v>11</v>
      </c>
      <c r="D1872" s="50" t="s">
        <v>108</v>
      </c>
    </row>
    <row r="1873" spans="2:8" x14ac:dyDescent="0.3">
      <c r="C1873" s="35" t="s">
        <v>13</v>
      </c>
      <c r="D1873" s="59" t="s">
        <v>32</v>
      </c>
      <c r="E1873" s="39"/>
    </row>
    <row r="1874" spans="2:8" ht="24" thickBot="1" x14ac:dyDescent="0.3">
      <c r="C1874" s="40"/>
      <c r="D1874" s="40"/>
    </row>
    <row r="1875" spans="2:8" ht="48" thickBot="1" x14ac:dyDescent="0.3">
      <c r="B1875" s="87" t="s">
        <v>17</v>
      </c>
      <c r="C1875" s="88"/>
      <c r="D1875" s="22" t="s">
        <v>20</v>
      </c>
      <c r="E1875" s="89" t="s">
        <v>22</v>
      </c>
      <c r="F1875" s="90"/>
      <c r="G1875" s="2" t="s">
        <v>21</v>
      </c>
    </row>
    <row r="1876" spans="2:8" ht="24" thickBot="1" x14ac:dyDescent="0.3">
      <c r="B1876" s="91" t="s">
        <v>33</v>
      </c>
      <c r="C1876" s="92"/>
      <c r="D1876" s="60">
        <v>50.01</v>
      </c>
      <c r="E1876" s="73">
        <v>6.2</v>
      </c>
      <c r="F1876" s="17" t="s">
        <v>24</v>
      </c>
      <c r="G1876" s="25">
        <f t="shared" ref="G1876:G1883" si="50">D1876*E1876</f>
        <v>310.06200000000001</v>
      </c>
      <c r="H1876" s="93"/>
    </row>
    <row r="1877" spans="2:8" ht="23.25" customHeight="1" x14ac:dyDescent="0.25">
      <c r="B1877" s="94" t="s">
        <v>18</v>
      </c>
      <c r="C1877" s="95"/>
      <c r="D1877" s="54">
        <v>189.45</v>
      </c>
      <c r="E1877" s="52">
        <v>1</v>
      </c>
      <c r="F1877" s="18" t="s">
        <v>25</v>
      </c>
      <c r="G1877" s="26">
        <f t="shared" si="50"/>
        <v>189.45</v>
      </c>
      <c r="H1877" s="93"/>
    </row>
    <row r="1878" spans="2:8" ht="24" customHeight="1" thickBot="1" x14ac:dyDescent="0.3">
      <c r="B1878" s="96" t="s">
        <v>19</v>
      </c>
      <c r="C1878" s="97"/>
      <c r="D1878" s="57">
        <v>762.99</v>
      </c>
      <c r="E1878" s="53">
        <v>1</v>
      </c>
      <c r="F1878" s="19" t="s">
        <v>25</v>
      </c>
      <c r="G1878" s="27">
        <f t="shared" si="50"/>
        <v>762.99</v>
      </c>
      <c r="H1878" s="93"/>
    </row>
    <row r="1879" spans="2:8" ht="24" customHeight="1" thickBot="1" x14ac:dyDescent="0.3">
      <c r="B1879" s="98" t="s">
        <v>233</v>
      </c>
      <c r="C1879" s="99"/>
      <c r="D1879" s="61">
        <v>1409.04</v>
      </c>
      <c r="E1879" s="61"/>
      <c r="F1879" s="23" t="s">
        <v>24</v>
      </c>
      <c r="G1879" s="28">
        <f t="shared" si="50"/>
        <v>0</v>
      </c>
      <c r="H1879" s="93"/>
    </row>
    <row r="1880" spans="2:8" ht="23.25" customHeight="1" x14ac:dyDescent="0.25">
      <c r="B1880" s="94" t="s">
        <v>31</v>
      </c>
      <c r="C1880" s="95"/>
      <c r="D1880" s="54">
        <v>5358.15</v>
      </c>
      <c r="E1880" s="52">
        <v>6.2</v>
      </c>
      <c r="F1880" s="18" t="s">
        <v>24</v>
      </c>
      <c r="G1880" s="26">
        <f t="shared" si="50"/>
        <v>33220.53</v>
      </c>
      <c r="H1880" s="93"/>
    </row>
    <row r="1881" spans="2:8" ht="23.25" customHeight="1" x14ac:dyDescent="0.25">
      <c r="B1881" s="100" t="s">
        <v>26</v>
      </c>
      <c r="C1881" s="101"/>
      <c r="D1881" s="62">
        <v>246.53</v>
      </c>
      <c r="E1881" s="70">
        <v>6.2</v>
      </c>
      <c r="F1881" s="20" t="s">
        <v>24</v>
      </c>
      <c r="G1881" s="29">
        <f t="shared" si="50"/>
        <v>1528.4860000000001</v>
      </c>
      <c r="H1881" s="93"/>
    </row>
    <row r="1882" spans="2:8" ht="23.25" customHeight="1" x14ac:dyDescent="0.25">
      <c r="B1882" s="100" t="s">
        <v>27</v>
      </c>
      <c r="C1882" s="101"/>
      <c r="D1882" s="63">
        <v>4374.5</v>
      </c>
      <c r="E1882" s="71">
        <v>0</v>
      </c>
      <c r="F1882" s="20" t="s">
        <v>24</v>
      </c>
      <c r="G1882" s="29">
        <f t="shared" si="50"/>
        <v>0</v>
      </c>
      <c r="H1882" s="93"/>
    </row>
    <row r="1883" spans="2:8" ht="23.25" customHeight="1" x14ac:dyDescent="0.25">
      <c r="B1883" s="100" t="s">
        <v>28</v>
      </c>
      <c r="C1883" s="101"/>
      <c r="D1883" s="63">
        <v>1282.45</v>
      </c>
      <c r="E1883" s="71">
        <v>0</v>
      </c>
      <c r="F1883" s="20" t="s">
        <v>24</v>
      </c>
      <c r="G1883" s="29">
        <f t="shared" si="50"/>
        <v>0</v>
      </c>
      <c r="H1883" s="93"/>
    </row>
    <row r="1884" spans="2:8" ht="23.25" customHeight="1" x14ac:dyDescent="0.25">
      <c r="B1884" s="100" t="s">
        <v>30</v>
      </c>
      <c r="C1884" s="101"/>
      <c r="D1884" s="63">
        <v>1000.47</v>
      </c>
      <c r="E1884" s="71">
        <v>0</v>
      </c>
      <c r="F1884" s="20" t="s">
        <v>24</v>
      </c>
      <c r="G1884" s="29">
        <f>D1884*E1884</f>
        <v>0</v>
      </c>
      <c r="H1884" s="93"/>
    </row>
    <row r="1885" spans="2:8" ht="24" thickBot="1" x14ac:dyDescent="0.3">
      <c r="B1885" s="96" t="s">
        <v>29</v>
      </c>
      <c r="C1885" s="97"/>
      <c r="D1885" s="64">
        <v>718.61</v>
      </c>
      <c r="E1885" s="72">
        <v>0</v>
      </c>
      <c r="F1885" s="19" t="s">
        <v>24</v>
      </c>
      <c r="G1885" s="30">
        <f>D1885*E1885</f>
        <v>0</v>
      </c>
      <c r="H1885" s="93"/>
    </row>
    <row r="1886" spans="2:8" x14ac:dyDescent="0.25">
      <c r="C1886" s="3"/>
      <c r="D1886" s="3"/>
      <c r="E1886" s="4"/>
      <c r="F1886" s="4"/>
      <c r="H1886" s="41"/>
    </row>
    <row r="1887" spans="2:8" ht="25.5" x14ac:dyDescent="0.25">
      <c r="C1887" s="13" t="s">
        <v>14</v>
      </c>
      <c r="D1887" s="6"/>
    </row>
    <row r="1888" spans="2:8" ht="20.25" x14ac:dyDescent="0.25">
      <c r="C1888" s="78" t="s">
        <v>6</v>
      </c>
      <c r="D1888" s="66" t="s">
        <v>0</v>
      </c>
      <c r="E1888" s="8">
        <f>IF(G1876&gt;0, ROUND((G1876+D1869)/D1869,2), 0)</f>
        <v>1.03</v>
      </c>
      <c r="F1888" s="8"/>
      <c r="G1888" s="9"/>
      <c r="H1888" s="7"/>
    </row>
    <row r="1889" spans="2:8" x14ac:dyDescent="0.25">
      <c r="C1889" s="78"/>
      <c r="D1889" s="66" t="s">
        <v>1</v>
      </c>
      <c r="E1889" s="8">
        <f>IF(SUM(G1877:G1878)&gt;0,ROUND((G1877+G1878+D1869)/D1869,2),0)</f>
        <v>1.08</v>
      </c>
      <c r="F1889" s="8"/>
      <c r="G1889" s="10"/>
      <c r="H1889" s="42"/>
    </row>
    <row r="1890" spans="2:8" x14ac:dyDescent="0.25">
      <c r="C1890" s="78"/>
      <c r="D1890" s="66" t="s">
        <v>2</v>
      </c>
      <c r="E1890" s="8">
        <f>IF(G1879&gt;0,ROUND((G1879+D1869)/D1869,2),0)</f>
        <v>0</v>
      </c>
      <c r="F1890" s="11"/>
      <c r="G1890" s="10"/>
    </row>
    <row r="1891" spans="2:8" x14ac:dyDescent="0.25">
      <c r="C1891" s="78"/>
      <c r="D1891" s="12" t="s">
        <v>3</v>
      </c>
      <c r="E1891" s="31">
        <f>IF(SUM(G1880:G1885)&gt;0,ROUND((SUM(G1880:G1885)+D1869)/D1869,2),0)</f>
        <v>3.8</v>
      </c>
      <c r="F1891" s="9"/>
      <c r="G1891" s="10"/>
    </row>
    <row r="1892" spans="2:8" ht="25.5" x14ac:dyDescent="0.25">
      <c r="D1892" s="32" t="s">
        <v>4</v>
      </c>
      <c r="E1892" s="33">
        <f>SUM(E1888:E1891)-IF(VALUE(COUNTIF(E1888:E1891,"&gt;0"))=4,3,0)-IF(VALUE(COUNTIF(E1888:E1891,"&gt;0"))=3,2,0)-IF(VALUE(COUNTIF(E1888:E1891,"&gt;0"))=2,1,0)</f>
        <v>3.91</v>
      </c>
      <c r="F1892" s="24"/>
    </row>
    <row r="1893" spans="2:8" x14ac:dyDescent="0.25">
      <c r="E1893" s="14"/>
    </row>
    <row r="1894" spans="2:8" ht="25.5" x14ac:dyDescent="0.35">
      <c r="B1894" s="21"/>
      <c r="C1894" s="15" t="s">
        <v>23</v>
      </c>
      <c r="D1894" s="79">
        <f>E1892*D1869</f>
        <v>48478.917000000001</v>
      </c>
      <c r="E1894" s="79"/>
    </row>
    <row r="1895" spans="2:8" ht="20.25" x14ac:dyDescent="0.3">
      <c r="C1895" s="16" t="s">
        <v>8</v>
      </c>
      <c r="D1895" s="80">
        <f>D1894/D1868</f>
        <v>37.46438717156105</v>
      </c>
      <c r="E1895" s="80"/>
      <c r="G1895" s="7"/>
      <c r="H1895" s="43"/>
    </row>
    <row r="1897" spans="2:8" ht="60.75" x14ac:dyDescent="0.8">
      <c r="B1897" s="102" t="s">
        <v>179</v>
      </c>
      <c r="C1897" s="102"/>
      <c r="D1897" s="102"/>
      <c r="E1897" s="102"/>
      <c r="F1897" s="102"/>
      <c r="G1897" s="102"/>
      <c r="H1897" s="102"/>
    </row>
    <row r="1898" spans="2:8" x14ac:dyDescent="0.25">
      <c r="B1898" s="103" t="s">
        <v>34</v>
      </c>
      <c r="C1898" s="103"/>
      <c r="D1898" s="103"/>
      <c r="E1898" s="103"/>
      <c r="F1898" s="103"/>
      <c r="G1898" s="103"/>
    </row>
    <row r="1899" spans="2:8" x14ac:dyDescent="0.25">
      <c r="C1899" s="68"/>
      <c r="G1899" s="7"/>
    </row>
    <row r="1900" spans="2:8" ht="25.5" x14ac:dyDescent="0.25">
      <c r="C1900" s="13" t="s">
        <v>5</v>
      </c>
      <c r="D1900" s="6"/>
    </row>
    <row r="1901" spans="2:8" ht="20.25" x14ac:dyDescent="0.25">
      <c r="B1901" s="9"/>
      <c r="C1901" s="104" t="s">
        <v>15</v>
      </c>
      <c r="D1901" s="107" t="s">
        <v>35</v>
      </c>
      <c r="E1901" s="108"/>
      <c r="F1901" s="108"/>
      <c r="G1901" s="109"/>
      <c r="H1901" s="38"/>
    </row>
    <row r="1902" spans="2:8" ht="20.25" x14ac:dyDescent="0.25">
      <c r="B1902" s="9"/>
      <c r="C1902" s="105"/>
      <c r="D1902" s="110" t="s">
        <v>176</v>
      </c>
      <c r="E1902" s="110"/>
      <c r="F1902" s="110"/>
      <c r="G1902" s="110"/>
      <c r="H1902" s="38"/>
    </row>
    <row r="1903" spans="2:8" ht="20.25" x14ac:dyDescent="0.25">
      <c r="B1903" s="9"/>
      <c r="C1903" s="106"/>
      <c r="D1903" s="110" t="s">
        <v>183</v>
      </c>
      <c r="E1903" s="110"/>
      <c r="F1903" s="110"/>
      <c r="G1903" s="110"/>
      <c r="H1903" s="38"/>
    </row>
    <row r="1904" spans="2:8" x14ac:dyDescent="0.25">
      <c r="C1904" s="34" t="s">
        <v>12</v>
      </c>
      <c r="D1904" s="48">
        <v>5.5</v>
      </c>
      <c r="E1904" s="44"/>
      <c r="F1904" s="9"/>
    </row>
    <row r="1905" spans="2:8" x14ac:dyDescent="0.25">
      <c r="C1905" s="1" t="s">
        <v>9</v>
      </c>
      <c r="D1905" s="65">
        <v>1131</v>
      </c>
      <c r="E1905" s="81" t="s">
        <v>16</v>
      </c>
      <c r="F1905" s="82"/>
      <c r="G1905" s="85">
        <f>D1906/D1905</f>
        <v>8.2932802829354557</v>
      </c>
    </row>
    <row r="1906" spans="2:8" x14ac:dyDescent="0.25">
      <c r="C1906" s="1" t="s">
        <v>10</v>
      </c>
      <c r="D1906" s="49">
        <v>9379.7000000000007</v>
      </c>
      <c r="E1906" s="83"/>
      <c r="F1906" s="84"/>
      <c r="G1906" s="86"/>
    </row>
    <row r="1907" spans="2:8" x14ac:dyDescent="0.25">
      <c r="C1907" s="36"/>
      <c r="D1907" s="37"/>
      <c r="E1907" s="45"/>
    </row>
    <row r="1908" spans="2:8" x14ac:dyDescent="0.3">
      <c r="C1908" s="35" t="s">
        <v>7</v>
      </c>
      <c r="D1908" s="50" t="s">
        <v>60</v>
      </c>
    </row>
    <row r="1909" spans="2:8" x14ac:dyDescent="0.3">
      <c r="C1909" s="35" t="s">
        <v>11</v>
      </c>
      <c r="D1909" s="50" t="s">
        <v>52</v>
      </c>
    </row>
    <row r="1910" spans="2:8" x14ac:dyDescent="0.3">
      <c r="C1910" s="35" t="s">
        <v>13</v>
      </c>
      <c r="D1910" s="59" t="s">
        <v>32</v>
      </c>
      <c r="E1910" s="39"/>
    </row>
    <row r="1911" spans="2:8" ht="24" thickBot="1" x14ac:dyDescent="0.3">
      <c r="C1911" s="40"/>
      <c r="D1911" s="40"/>
    </row>
    <row r="1912" spans="2:8" ht="48" thickBot="1" x14ac:dyDescent="0.3">
      <c r="B1912" s="87" t="s">
        <v>17</v>
      </c>
      <c r="C1912" s="88"/>
      <c r="D1912" s="22" t="s">
        <v>20</v>
      </c>
      <c r="E1912" s="89" t="s">
        <v>22</v>
      </c>
      <c r="F1912" s="90"/>
      <c r="G1912" s="2" t="s">
        <v>21</v>
      </c>
    </row>
    <row r="1913" spans="2:8" ht="24" thickBot="1" x14ac:dyDescent="0.3">
      <c r="B1913" s="91" t="s">
        <v>33</v>
      </c>
      <c r="C1913" s="92"/>
      <c r="D1913" s="60">
        <v>50.01</v>
      </c>
      <c r="E1913" s="73">
        <v>5.5</v>
      </c>
      <c r="F1913" s="17" t="s">
        <v>24</v>
      </c>
      <c r="G1913" s="25">
        <f t="shared" ref="G1913:G1920" si="51">D1913*E1913</f>
        <v>275.05500000000001</v>
      </c>
      <c r="H1913" s="93"/>
    </row>
    <row r="1914" spans="2:8" ht="23.25" customHeight="1" x14ac:dyDescent="0.25">
      <c r="B1914" s="94" t="s">
        <v>18</v>
      </c>
      <c r="C1914" s="95"/>
      <c r="D1914" s="54">
        <v>189.45</v>
      </c>
      <c r="E1914" s="52">
        <v>0.9</v>
      </c>
      <c r="F1914" s="18" t="s">
        <v>25</v>
      </c>
      <c r="G1914" s="26">
        <f t="shared" si="51"/>
        <v>170.505</v>
      </c>
      <c r="H1914" s="93"/>
    </row>
    <row r="1915" spans="2:8" ht="24" customHeight="1" thickBot="1" x14ac:dyDescent="0.3">
      <c r="B1915" s="96" t="s">
        <v>19</v>
      </c>
      <c r="C1915" s="97"/>
      <c r="D1915" s="57">
        <v>762.99</v>
      </c>
      <c r="E1915" s="53">
        <v>0.9</v>
      </c>
      <c r="F1915" s="19" t="s">
        <v>25</v>
      </c>
      <c r="G1915" s="27">
        <f t="shared" si="51"/>
        <v>686.69100000000003</v>
      </c>
      <c r="H1915" s="93"/>
    </row>
    <row r="1916" spans="2:8" ht="24" customHeight="1" thickBot="1" x14ac:dyDescent="0.3">
      <c r="B1916" s="98" t="s">
        <v>233</v>
      </c>
      <c r="C1916" s="99"/>
      <c r="D1916" s="61">
        <v>1409.04</v>
      </c>
      <c r="E1916" s="61"/>
      <c r="F1916" s="23" t="s">
        <v>24</v>
      </c>
      <c r="G1916" s="28">
        <f t="shared" si="51"/>
        <v>0</v>
      </c>
      <c r="H1916" s="93"/>
    </row>
    <row r="1917" spans="2:8" ht="23.25" customHeight="1" x14ac:dyDescent="0.25">
      <c r="B1917" s="94" t="s">
        <v>31</v>
      </c>
      <c r="C1917" s="95"/>
      <c r="D1917" s="54">
        <v>5358.15</v>
      </c>
      <c r="E1917" s="52">
        <v>5.5</v>
      </c>
      <c r="F1917" s="18" t="s">
        <v>24</v>
      </c>
      <c r="G1917" s="26">
        <f t="shared" si="51"/>
        <v>29469.824999999997</v>
      </c>
      <c r="H1917" s="93"/>
    </row>
    <row r="1918" spans="2:8" ht="23.25" customHeight="1" x14ac:dyDescent="0.25">
      <c r="B1918" s="100" t="s">
        <v>26</v>
      </c>
      <c r="C1918" s="101"/>
      <c r="D1918" s="62">
        <v>246.53</v>
      </c>
      <c r="E1918" s="70">
        <v>5.5</v>
      </c>
      <c r="F1918" s="20" t="s">
        <v>24</v>
      </c>
      <c r="G1918" s="29">
        <f t="shared" si="51"/>
        <v>1355.915</v>
      </c>
      <c r="H1918" s="93"/>
    </row>
    <row r="1919" spans="2:8" ht="23.25" customHeight="1" x14ac:dyDescent="0.25">
      <c r="B1919" s="100" t="s">
        <v>27</v>
      </c>
      <c r="C1919" s="101"/>
      <c r="D1919" s="63">
        <v>4374.5</v>
      </c>
      <c r="E1919" s="71">
        <v>0</v>
      </c>
      <c r="F1919" s="20" t="s">
        <v>24</v>
      </c>
      <c r="G1919" s="29">
        <f t="shared" si="51"/>
        <v>0</v>
      </c>
      <c r="H1919" s="93"/>
    </row>
    <row r="1920" spans="2:8" ht="23.25" customHeight="1" x14ac:dyDescent="0.25">
      <c r="B1920" s="100" t="s">
        <v>28</v>
      </c>
      <c r="C1920" s="101"/>
      <c r="D1920" s="63">
        <v>1282.45</v>
      </c>
      <c r="E1920" s="71">
        <v>0</v>
      </c>
      <c r="F1920" s="20" t="s">
        <v>24</v>
      </c>
      <c r="G1920" s="29">
        <f t="shared" si="51"/>
        <v>0</v>
      </c>
      <c r="H1920" s="93"/>
    </row>
    <row r="1921" spans="2:8" ht="23.25" customHeight="1" x14ac:dyDescent="0.25">
      <c r="B1921" s="100" t="s">
        <v>30</v>
      </c>
      <c r="C1921" s="101"/>
      <c r="D1921" s="63">
        <v>1000.47</v>
      </c>
      <c r="E1921" s="71">
        <v>0</v>
      </c>
      <c r="F1921" s="20" t="s">
        <v>24</v>
      </c>
      <c r="G1921" s="29">
        <f>D1921*E1921</f>
        <v>0</v>
      </c>
      <c r="H1921" s="93"/>
    </row>
    <row r="1922" spans="2:8" ht="24" thickBot="1" x14ac:dyDescent="0.3">
      <c r="B1922" s="96" t="s">
        <v>29</v>
      </c>
      <c r="C1922" s="97"/>
      <c r="D1922" s="64">
        <v>718.61</v>
      </c>
      <c r="E1922" s="72">
        <v>0</v>
      </c>
      <c r="F1922" s="19" t="s">
        <v>24</v>
      </c>
      <c r="G1922" s="30">
        <f>D1922*E1922</f>
        <v>0</v>
      </c>
      <c r="H1922" s="93"/>
    </row>
    <row r="1923" spans="2:8" x14ac:dyDescent="0.25">
      <c r="C1923" s="3"/>
      <c r="D1923" s="3"/>
      <c r="E1923" s="4"/>
      <c r="F1923" s="4"/>
      <c r="H1923" s="41"/>
    </row>
    <row r="1924" spans="2:8" ht="25.5" x14ac:dyDescent="0.25">
      <c r="C1924" s="13" t="s">
        <v>14</v>
      </c>
      <c r="D1924" s="6"/>
    </row>
    <row r="1925" spans="2:8" ht="20.25" x14ac:dyDescent="0.25">
      <c r="C1925" s="78" t="s">
        <v>6</v>
      </c>
      <c r="D1925" s="66" t="s">
        <v>0</v>
      </c>
      <c r="E1925" s="8">
        <f>IF(G1913&gt;0, ROUND((G1913+D1906)/D1906,2), 0)</f>
        <v>1.03</v>
      </c>
      <c r="F1925" s="8"/>
      <c r="G1925" s="9"/>
      <c r="H1925" s="7"/>
    </row>
    <row r="1926" spans="2:8" x14ac:dyDescent="0.25">
      <c r="C1926" s="78"/>
      <c r="D1926" s="66" t="s">
        <v>1</v>
      </c>
      <c r="E1926" s="8">
        <f>IF(SUM(G1914:G1915)&gt;0,ROUND((G1914+G1915+D1906)/D1906,2),0)</f>
        <v>1.0900000000000001</v>
      </c>
      <c r="F1926" s="8"/>
      <c r="G1926" s="10"/>
      <c r="H1926" s="42"/>
    </row>
    <row r="1927" spans="2:8" x14ac:dyDescent="0.25">
      <c r="C1927" s="78"/>
      <c r="D1927" s="66" t="s">
        <v>2</v>
      </c>
      <c r="E1927" s="8">
        <f>IF(G1916&gt;0,ROUND((G1916+D1906)/D1906,2),0)</f>
        <v>0</v>
      </c>
      <c r="F1927" s="11"/>
      <c r="G1927" s="10"/>
    </row>
    <row r="1928" spans="2:8" x14ac:dyDescent="0.25">
      <c r="C1928" s="78"/>
      <c r="D1928" s="12" t="s">
        <v>3</v>
      </c>
      <c r="E1928" s="31">
        <f>IF(SUM(G1917:G1922)&gt;0,ROUND((SUM(G1917:G1922)+D1906)/D1906,2),0)</f>
        <v>4.29</v>
      </c>
      <c r="F1928" s="9"/>
      <c r="G1928" s="10"/>
    </row>
    <row r="1929" spans="2:8" ht="25.5" x14ac:dyDescent="0.25">
      <c r="D1929" s="32" t="s">
        <v>4</v>
      </c>
      <c r="E1929" s="33">
        <f>SUM(E1925:E1928)-IF(VALUE(COUNTIF(E1925:E1928,"&gt;0"))=4,3,0)-IF(VALUE(COUNTIF(E1925:E1928,"&gt;0"))=3,2,0)-IF(VALUE(COUNTIF(E1925:E1928,"&gt;0"))=2,1,0)</f>
        <v>4.41</v>
      </c>
      <c r="F1929" s="24"/>
    </row>
    <row r="1930" spans="2:8" x14ac:dyDescent="0.25">
      <c r="E1930" s="14"/>
    </row>
    <row r="1931" spans="2:8" ht="25.5" x14ac:dyDescent="0.35">
      <c r="B1931" s="21"/>
      <c r="C1931" s="15" t="s">
        <v>23</v>
      </c>
      <c r="D1931" s="79">
        <f>E1929*D1906</f>
        <v>41364.477000000006</v>
      </c>
      <c r="E1931" s="79"/>
    </row>
    <row r="1932" spans="2:8" ht="20.25" x14ac:dyDescent="0.3">
      <c r="C1932" s="16" t="s">
        <v>8</v>
      </c>
      <c r="D1932" s="80">
        <f>D1931/D1905</f>
        <v>36.573366047745367</v>
      </c>
      <c r="E1932" s="80"/>
      <c r="G1932" s="7"/>
      <c r="H1932" s="43"/>
    </row>
    <row r="1934" spans="2:8" ht="60.75" x14ac:dyDescent="0.8">
      <c r="B1934" s="102" t="s">
        <v>181</v>
      </c>
      <c r="C1934" s="102"/>
      <c r="D1934" s="102"/>
      <c r="E1934" s="102"/>
      <c r="F1934" s="102"/>
      <c r="G1934" s="102"/>
      <c r="H1934" s="102"/>
    </row>
    <row r="1935" spans="2:8" x14ac:dyDescent="0.25">
      <c r="B1935" s="103" t="s">
        <v>34</v>
      </c>
      <c r="C1935" s="103"/>
      <c r="D1935" s="103"/>
      <c r="E1935" s="103"/>
      <c r="F1935" s="103"/>
      <c r="G1935" s="103"/>
    </row>
    <row r="1936" spans="2:8" x14ac:dyDescent="0.25">
      <c r="C1936" s="68"/>
      <c r="G1936" s="7"/>
    </row>
    <row r="1937" spans="2:8" ht="25.5" x14ac:dyDescent="0.25">
      <c r="C1937" s="13" t="s">
        <v>5</v>
      </c>
      <c r="D1937" s="6"/>
    </row>
    <row r="1938" spans="2:8" ht="20.25" x14ac:dyDescent="0.25">
      <c r="B1938" s="9"/>
      <c r="C1938" s="104" t="s">
        <v>15</v>
      </c>
      <c r="D1938" s="107" t="s">
        <v>35</v>
      </c>
      <c r="E1938" s="108"/>
      <c r="F1938" s="108"/>
      <c r="G1938" s="109"/>
      <c r="H1938" s="38"/>
    </row>
    <row r="1939" spans="2:8" ht="20.25" x14ac:dyDescent="0.25">
      <c r="B1939" s="9"/>
      <c r="C1939" s="105"/>
      <c r="D1939" s="110" t="s">
        <v>176</v>
      </c>
      <c r="E1939" s="110"/>
      <c r="F1939" s="110"/>
      <c r="G1939" s="110"/>
      <c r="H1939" s="38"/>
    </row>
    <row r="1940" spans="2:8" ht="20.25" x14ac:dyDescent="0.25">
      <c r="B1940" s="9"/>
      <c r="C1940" s="106"/>
      <c r="D1940" s="110" t="s">
        <v>184</v>
      </c>
      <c r="E1940" s="110"/>
      <c r="F1940" s="110"/>
      <c r="G1940" s="110"/>
      <c r="H1940" s="38"/>
    </row>
    <row r="1941" spans="2:8" x14ac:dyDescent="0.25">
      <c r="C1941" s="34" t="s">
        <v>12</v>
      </c>
      <c r="D1941" s="48">
        <v>2.2000000000000002</v>
      </c>
      <c r="E1941" s="44"/>
      <c r="F1941" s="9"/>
    </row>
    <row r="1942" spans="2:8" x14ac:dyDescent="0.25">
      <c r="C1942" s="1" t="s">
        <v>9</v>
      </c>
      <c r="D1942" s="65">
        <v>434</v>
      </c>
      <c r="E1942" s="81" t="s">
        <v>16</v>
      </c>
      <c r="F1942" s="82"/>
      <c r="G1942" s="85">
        <f>D1943/D1942</f>
        <v>16.625115207373273</v>
      </c>
    </row>
    <row r="1943" spans="2:8" x14ac:dyDescent="0.25">
      <c r="C1943" s="1" t="s">
        <v>10</v>
      </c>
      <c r="D1943" s="49">
        <v>7215.3</v>
      </c>
      <c r="E1943" s="83"/>
      <c r="F1943" s="84"/>
      <c r="G1943" s="86"/>
    </row>
    <row r="1944" spans="2:8" x14ac:dyDescent="0.25">
      <c r="C1944" s="36"/>
      <c r="D1944" s="37"/>
      <c r="E1944" s="45"/>
    </row>
    <row r="1945" spans="2:8" x14ac:dyDescent="0.3">
      <c r="C1945" s="35" t="s">
        <v>7</v>
      </c>
      <c r="D1945" s="50" t="s">
        <v>180</v>
      </c>
    </row>
    <row r="1946" spans="2:8" x14ac:dyDescent="0.3">
      <c r="C1946" s="35" t="s">
        <v>11</v>
      </c>
      <c r="D1946" s="50" t="s">
        <v>38</v>
      </c>
    </row>
    <row r="1947" spans="2:8" x14ac:dyDescent="0.3">
      <c r="C1947" s="35" t="s">
        <v>13</v>
      </c>
      <c r="D1947" s="59" t="s">
        <v>32</v>
      </c>
      <c r="E1947" s="39"/>
    </row>
    <row r="1948" spans="2:8" ht="24" thickBot="1" x14ac:dyDescent="0.3">
      <c r="C1948" s="40"/>
      <c r="D1948" s="40"/>
    </row>
    <row r="1949" spans="2:8" ht="48" thickBot="1" x14ac:dyDescent="0.3">
      <c r="B1949" s="87" t="s">
        <v>17</v>
      </c>
      <c r="C1949" s="88"/>
      <c r="D1949" s="22" t="s">
        <v>20</v>
      </c>
      <c r="E1949" s="89" t="s">
        <v>22</v>
      </c>
      <c r="F1949" s="90"/>
      <c r="G1949" s="2" t="s">
        <v>21</v>
      </c>
    </row>
    <row r="1950" spans="2:8" ht="24" thickBot="1" x14ac:dyDescent="0.3">
      <c r="B1950" s="91" t="s">
        <v>33</v>
      </c>
      <c r="C1950" s="92"/>
      <c r="D1950" s="60">
        <v>50.01</v>
      </c>
      <c r="E1950" s="73">
        <v>2.2000000000000002</v>
      </c>
      <c r="F1950" s="17" t="s">
        <v>24</v>
      </c>
      <c r="G1950" s="25">
        <f t="shared" ref="G1950:G1957" si="52">D1950*E1950</f>
        <v>110.02200000000001</v>
      </c>
      <c r="H1950" s="93"/>
    </row>
    <row r="1951" spans="2:8" ht="23.25" customHeight="1" x14ac:dyDescent="0.25">
      <c r="B1951" s="94" t="s">
        <v>18</v>
      </c>
      <c r="C1951" s="95"/>
      <c r="D1951" s="54">
        <v>189.45</v>
      </c>
      <c r="E1951" s="52">
        <v>0.6</v>
      </c>
      <c r="F1951" s="18" t="s">
        <v>25</v>
      </c>
      <c r="G1951" s="26">
        <f t="shared" si="52"/>
        <v>113.66999999999999</v>
      </c>
      <c r="H1951" s="93"/>
    </row>
    <row r="1952" spans="2:8" ht="24" customHeight="1" thickBot="1" x14ac:dyDescent="0.3">
      <c r="B1952" s="96" t="s">
        <v>19</v>
      </c>
      <c r="C1952" s="97"/>
      <c r="D1952" s="57">
        <v>762.99</v>
      </c>
      <c r="E1952" s="53">
        <v>0.6</v>
      </c>
      <c r="F1952" s="19" t="s">
        <v>25</v>
      </c>
      <c r="G1952" s="27">
        <f t="shared" si="52"/>
        <v>457.79399999999998</v>
      </c>
      <c r="H1952" s="93"/>
    </row>
    <row r="1953" spans="2:8" ht="24" customHeight="1" thickBot="1" x14ac:dyDescent="0.3">
      <c r="B1953" s="98" t="s">
        <v>233</v>
      </c>
      <c r="C1953" s="99"/>
      <c r="D1953" s="61">
        <v>1409.04</v>
      </c>
      <c r="E1953" s="61"/>
      <c r="F1953" s="23" t="s">
        <v>24</v>
      </c>
      <c r="G1953" s="28">
        <f t="shared" si="52"/>
        <v>0</v>
      </c>
      <c r="H1953" s="93"/>
    </row>
    <row r="1954" spans="2:8" ht="23.25" customHeight="1" x14ac:dyDescent="0.25">
      <c r="B1954" s="94" t="s">
        <v>31</v>
      </c>
      <c r="C1954" s="95"/>
      <c r="D1954" s="54">
        <v>5358.15</v>
      </c>
      <c r="E1954" s="52">
        <v>2.2000000000000002</v>
      </c>
      <c r="F1954" s="18" t="s">
        <v>24</v>
      </c>
      <c r="G1954" s="26">
        <f t="shared" si="52"/>
        <v>11787.93</v>
      </c>
      <c r="H1954" s="93"/>
    </row>
    <row r="1955" spans="2:8" ht="23.25" customHeight="1" x14ac:dyDescent="0.25">
      <c r="B1955" s="100" t="s">
        <v>26</v>
      </c>
      <c r="C1955" s="101"/>
      <c r="D1955" s="62">
        <v>246.53</v>
      </c>
      <c r="E1955" s="70">
        <v>2.2000000000000002</v>
      </c>
      <c r="F1955" s="20" t="s">
        <v>24</v>
      </c>
      <c r="G1955" s="29">
        <f t="shared" si="52"/>
        <v>542.3660000000001</v>
      </c>
      <c r="H1955" s="93"/>
    </row>
    <row r="1956" spans="2:8" ht="23.25" customHeight="1" x14ac:dyDescent="0.25">
      <c r="B1956" s="100" t="s">
        <v>27</v>
      </c>
      <c r="C1956" s="101"/>
      <c r="D1956" s="63">
        <v>4374.5</v>
      </c>
      <c r="E1956" s="71">
        <v>0</v>
      </c>
      <c r="F1956" s="20" t="s">
        <v>24</v>
      </c>
      <c r="G1956" s="29">
        <f t="shared" si="52"/>
        <v>0</v>
      </c>
      <c r="H1956" s="93"/>
    </row>
    <row r="1957" spans="2:8" ht="23.25" customHeight="1" x14ac:dyDescent="0.25">
      <c r="B1957" s="100" t="s">
        <v>28</v>
      </c>
      <c r="C1957" s="101"/>
      <c r="D1957" s="63">
        <v>1282.45</v>
      </c>
      <c r="E1957" s="71">
        <v>0</v>
      </c>
      <c r="F1957" s="20" t="s">
        <v>24</v>
      </c>
      <c r="G1957" s="29">
        <f t="shared" si="52"/>
        <v>0</v>
      </c>
      <c r="H1957" s="93"/>
    </row>
    <row r="1958" spans="2:8" ht="23.25" customHeight="1" x14ac:dyDescent="0.25">
      <c r="B1958" s="100" t="s">
        <v>30</v>
      </c>
      <c r="C1958" s="101"/>
      <c r="D1958" s="63">
        <v>1000.47</v>
      </c>
      <c r="E1958" s="71">
        <v>0</v>
      </c>
      <c r="F1958" s="20" t="s">
        <v>24</v>
      </c>
      <c r="G1958" s="29">
        <f>D1958*E1958</f>
        <v>0</v>
      </c>
      <c r="H1958" s="93"/>
    </row>
    <row r="1959" spans="2:8" ht="24" thickBot="1" x14ac:dyDescent="0.3">
      <c r="B1959" s="96" t="s">
        <v>29</v>
      </c>
      <c r="C1959" s="97"/>
      <c r="D1959" s="64">
        <v>718.61</v>
      </c>
      <c r="E1959" s="72">
        <v>0</v>
      </c>
      <c r="F1959" s="19" t="s">
        <v>24</v>
      </c>
      <c r="G1959" s="30">
        <f>D1959*E1959</f>
        <v>0</v>
      </c>
      <c r="H1959" s="93"/>
    </row>
    <row r="1960" spans="2:8" x14ac:dyDescent="0.25">
      <c r="C1960" s="3"/>
      <c r="D1960" s="3"/>
      <c r="E1960" s="4"/>
      <c r="F1960" s="4"/>
      <c r="H1960" s="41"/>
    </row>
    <row r="1961" spans="2:8" ht="25.5" x14ac:dyDescent="0.25">
      <c r="C1961" s="13" t="s">
        <v>14</v>
      </c>
      <c r="D1961" s="6"/>
    </row>
    <row r="1962" spans="2:8" ht="20.25" x14ac:dyDescent="0.25">
      <c r="C1962" s="78" t="s">
        <v>6</v>
      </c>
      <c r="D1962" s="66" t="s">
        <v>0</v>
      </c>
      <c r="E1962" s="8">
        <f>IF(G1950&gt;0, ROUND((G1950+D1943)/D1943,2), 0)</f>
        <v>1.02</v>
      </c>
      <c r="F1962" s="8"/>
      <c r="G1962" s="9"/>
      <c r="H1962" s="7"/>
    </row>
    <row r="1963" spans="2:8" x14ac:dyDescent="0.25">
      <c r="C1963" s="78"/>
      <c r="D1963" s="66" t="s">
        <v>1</v>
      </c>
      <c r="E1963" s="8">
        <f>IF(SUM(G1951:G1952)&gt;0,ROUND((G1951+G1952+D1943)/D1943,2),0)</f>
        <v>1.08</v>
      </c>
      <c r="F1963" s="8"/>
      <c r="G1963" s="10"/>
      <c r="H1963" s="42"/>
    </row>
    <row r="1964" spans="2:8" x14ac:dyDescent="0.25">
      <c r="C1964" s="78"/>
      <c r="D1964" s="66" t="s">
        <v>2</v>
      </c>
      <c r="E1964" s="8">
        <f>IF(G1953&gt;0,ROUND((G1953+D1943)/D1943,2),0)</f>
        <v>0</v>
      </c>
      <c r="F1964" s="11"/>
      <c r="G1964" s="10"/>
    </row>
    <row r="1965" spans="2:8" x14ac:dyDescent="0.25">
      <c r="C1965" s="78"/>
      <c r="D1965" s="12" t="s">
        <v>3</v>
      </c>
      <c r="E1965" s="31">
        <f>IF(SUM(G1954:G1959)&gt;0,ROUND((SUM(G1954:G1959)+D1943)/D1943,2),0)</f>
        <v>2.71</v>
      </c>
      <c r="F1965" s="9"/>
      <c r="G1965" s="10"/>
    </row>
    <row r="1966" spans="2:8" ht="25.5" x14ac:dyDescent="0.25">
      <c r="D1966" s="32" t="s">
        <v>4</v>
      </c>
      <c r="E1966" s="33">
        <f>SUM(E1962:E1965)-IF(VALUE(COUNTIF(E1962:E1965,"&gt;0"))=4,3,0)-IF(VALUE(COUNTIF(E1962:E1965,"&gt;0"))=3,2,0)-IF(VALUE(COUNTIF(E1962:E1965,"&gt;0"))=2,1,0)</f>
        <v>2.8100000000000005</v>
      </c>
      <c r="F1966" s="24"/>
    </row>
    <row r="1967" spans="2:8" x14ac:dyDescent="0.25">
      <c r="E1967" s="14"/>
    </row>
    <row r="1968" spans="2:8" ht="25.5" x14ac:dyDescent="0.35">
      <c r="B1968" s="21"/>
      <c r="C1968" s="15" t="s">
        <v>23</v>
      </c>
      <c r="D1968" s="79">
        <f>E1966*D1943</f>
        <v>20274.993000000006</v>
      </c>
      <c r="E1968" s="79"/>
    </row>
    <row r="1969" spans="2:8" ht="20.25" x14ac:dyDescent="0.3">
      <c r="C1969" s="16" t="s">
        <v>8</v>
      </c>
      <c r="D1969" s="80">
        <f>D1968/D1942</f>
        <v>46.716573732718906</v>
      </c>
      <c r="E1969" s="80"/>
      <c r="G1969" s="7"/>
      <c r="H1969" s="43"/>
    </row>
    <row r="1971" spans="2:8" ht="60.75" x14ac:dyDescent="0.8">
      <c r="B1971" s="102" t="s">
        <v>185</v>
      </c>
      <c r="C1971" s="102"/>
      <c r="D1971" s="102"/>
      <c r="E1971" s="102"/>
      <c r="F1971" s="102"/>
      <c r="G1971" s="102"/>
      <c r="H1971" s="102"/>
    </row>
    <row r="1972" spans="2:8" x14ac:dyDescent="0.25">
      <c r="B1972" s="103" t="s">
        <v>34</v>
      </c>
      <c r="C1972" s="103"/>
      <c r="D1972" s="103"/>
      <c r="E1972" s="103"/>
      <c r="F1972" s="103"/>
      <c r="G1972" s="103"/>
    </row>
    <row r="1973" spans="2:8" x14ac:dyDescent="0.25">
      <c r="C1973" s="68"/>
      <c r="G1973" s="7"/>
    </row>
    <row r="1974" spans="2:8" ht="25.5" x14ac:dyDescent="0.25">
      <c r="C1974" s="13" t="s">
        <v>5</v>
      </c>
      <c r="D1974" s="6"/>
    </row>
    <row r="1975" spans="2:8" ht="20.25" x14ac:dyDescent="0.25">
      <c r="B1975" s="9"/>
      <c r="C1975" s="104" t="s">
        <v>15</v>
      </c>
      <c r="D1975" s="107" t="s">
        <v>35</v>
      </c>
      <c r="E1975" s="108"/>
      <c r="F1975" s="108"/>
      <c r="G1975" s="109"/>
      <c r="H1975" s="38"/>
    </row>
    <row r="1976" spans="2:8" ht="20.25" x14ac:dyDescent="0.25">
      <c r="B1976" s="9"/>
      <c r="C1976" s="105"/>
      <c r="D1976" s="110" t="s">
        <v>176</v>
      </c>
      <c r="E1976" s="110"/>
      <c r="F1976" s="110"/>
      <c r="G1976" s="110"/>
      <c r="H1976" s="38"/>
    </row>
    <row r="1977" spans="2:8" ht="20.25" x14ac:dyDescent="0.25">
      <c r="B1977" s="9"/>
      <c r="C1977" s="106"/>
      <c r="D1977" s="110" t="s">
        <v>186</v>
      </c>
      <c r="E1977" s="110"/>
      <c r="F1977" s="110"/>
      <c r="G1977" s="110"/>
      <c r="H1977" s="38"/>
    </row>
    <row r="1978" spans="2:8" x14ac:dyDescent="0.25">
      <c r="C1978" s="34" t="s">
        <v>12</v>
      </c>
      <c r="D1978" s="48">
        <v>5.9</v>
      </c>
      <c r="E1978" s="44"/>
      <c r="F1978" s="9"/>
    </row>
    <row r="1979" spans="2:8" x14ac:dyDescent="0.25">
      <c r="C1979" s="1" t="s">
        <v>9</v>
      </c>
      <c r="D1979" s="65">
        <v>1210</v>
      </c>
      <c r="E1979" s="81" t="s">
        <v>16</v>
      </c>
      <c r="F1979" s="82"/>
      <c r="G1979" s="85">
        <f>D1980/D1979</f>
        <v>8.5193388429752055</v>
      </c>
    </row>
    <row r="1980" spans="2:8" x14ac:dyDescent="0.25">
      <c r="C1980" s="1" t="s">
        <v>10</v>
      </c>
      <c r="D1980" s="49">
        <v>10308.4</v>
      </c>
      <c r="E1980" s="83"/>
      <c r="F1980" s="84"/>
      <c r="G1980" s="86"/>
    </row>
    <row r="1981" spans="2:8" x14ac:dyDescent="0.25">
      <c r="C1981" s="36"/>
      <c r="D1981" s="37"/>
      <c r="E1981" s="45"/>
    </row>
    <row r="1982" spans="2:8" x14ac:dyDescent="0.3">
      <c r="C1982" s="35" t="s">
        <v>7</v>
      </c>
      <c r="D1982" s="50" t="s">
        <v>187</v>
      </c>
    </row>
    <row r="1983" spans="2:8" x14ac:dyDescent="0.3">
      <c r="C1983" s="35" t="s">
        <v>11</v>
      </c>
      <c r="D1983" s="50" t="s">
        <v>38</v>
      </c>
    </row>
    <row r="1984" spans="2:8" x14ac:dyDescent="0.3">
      <c r="C1984" s="35" t="s">
        <v>13</v>
      </c>
      <c r="D1984" s="59" t="s">
        <v>32</v>
      </c>
      <c r="E1984" s="39"/>
    </row>
    <row r="1985" spans="2:8" ht="24" thickBot="1" x14ac:dyDescent="0.3">
      <c r="C1985" s="40"/>
      <c r="D1985" s="40"/>
    </row>
    <row r="1986" spans="2:8" ht="48" thickBot="1" x14ac:dyDescent="0.3">
      <c r="B1986" s="87" t="s">
        <v>17</v>
      </c>
      <c r="C1986" s="88"/>
      <c r="D1986" s="22" t="s">
        <v>20</v>
      </c>
      <c r="E1986" s="89" t="s">
        <v>22</v>
      </c>
      <c r="F1986" s="90"/>
      <c r="G1986" s="2" t="s">
        <v>21</v>
      </c>
    </row>
    <row r="1987" spans="2:8" ht="24" thickBot="1" x14ac:dyDescent="0.3">
      <c r="B1987" s="91" t="s">
        <v>33</v>
      </c>
      <c r="C1987" s="92"/>
      <c r="D1987" s="60">
        <v>50.01</v>
      </c>
      <c r="E1987" s="73">
        <v>5.9</v>
      </c>
      <c r="F1987" s="17" t="s">
        <v>24</v>
      </c>
      <c r="G1987" s="25">
        <f t="shared" ref="G1987:G1994" si="53">D1987*E1987</f>
        <v>295.05900000000003</v>
      </c>
      <c r="H1987" s="93"/>
    </row>
    <row r="1988" spans="2:8" ht="23.25" customHeight="1" x14ac:dyDescent="0.25">
      <c r="B1988" s="94" t="s">
        <v>18</v>
      </c>
      <c r="C1988" s="95"/>
      <c r="D1988" s="54">
        <v>189.45</v>
      </c>
      <c r="E1988" s="52">
        <v>0.9</v>
      </c>
      <c r="F1988" s="18" t="s">
        <v>25</v>
      </c>
      <c r="G1988" s="26">
        <f t="shared" si="53"/>
        <v>170.505</v>
      </c>
      <c r="H1988" s="93"/>
    </row>
    <row r="1989" spans="2:8" ht="24" customHeight="1" thickBot="1" x14ac:dyDescent="0.3">
      <c r="B1989" s="96" t="s">
        <v>19</v>
      </c>
      <c r="C1989" s="97"/>
      <c r="D1989" s="57">
        <v>762.99</v>
      </c>
      <c r="E1989" s="53">
        <v>0.9</v>
      </c>
      <c r="F1989" s="19" t="s">
        <v>25</v>
      </c>
      <c r="G1989" s="27">
        <f t="shared" si="53"/>
        <v>686.69100000000003</v>
      </c>
      <c r="H1989" s="93"/>
    </row>
    <row r="1990" spans="2:8" ht="24" customHeight="1" thickBot="1" x14ac:dyDescent="0.3">
      <c r="B1990" s="98" t="s">
        <v>233</v>
      </c>
      <c r="C1990" s="99"/>
      <c r="D1990" s="61">
        <v>1409.04</v>
      </c>
      <c r="E1990" s="61"/>
      <c r="F1990" s="23" t="s">
        <v>24</v>
      </c>
      <c r="G1990" s="28">
        <f t="shared" si="53"/>
        <v>0</v>
      </c>
      <c r="H1990" s="93"/>
    </row>
    <row r="1991" spans="2:8" ht="23.25" customHeight="1" x14ac:dyDescent="0.25">
      <c r="B1991" s="94" t="s">
        <v>31</v>
      </c>
      <c r="C1991" s="95"/>
      <c r="D1991" s="54">
        <v>5358.15</v>
      </c>
      <c r="E1991" s="52">
        <v>5.9</v>
      </c>
      <c r="F1991" s="18" t="s">
        <v>24</v>
      </c>
      <c r="G1991" s="26">
        <f t="shared" si="53"/>
        <v>31613.084999999999</v>
      </c>
      <c r="H1991" s="93"/>
    </row>
    <row r="1992" spans="2:8" ht="23.25" customHeight="1" x14ac:dyDescent="0.25">
      <c r="B1992" s="100" t="s">
        <v>26</v>
      </c>
      <c r="C1992" s="101"/>
      <c r="D1992" s="62">
        <v>246.53</v>
      </c>
      <c r="E1992" s="70">
        <v>5.9</v>
      </c>
      <c r="F1992" s="20" t="s">
        <v>24</v>
      </c>
      <c r="G1992" s="29">
        <f t="shared" si="53"/>
        <v>1454.527</v>
      </c>
      <c r="H1992" s="93"/>
    </row>
    <row r="1993" spans="2:8" ht="23.25" customHeight="1" x14ac:dyDescent="0.25">
      <c r="B1993" s="100" t="s">
        <v>27</v>
      </c>
      <c r="C1993" s="101"/>
      <c r="D1993" s="63">
        <v>4374.5</v>
      </c>
      <c r="E1993" s="71">
        <v>0</v>
      </c>
      <c r="F1993" s="20" t="s">
        <v>24</v>
      </c>
      <c r="G1993" s="29">
        <f t="shared" si="53"/>
        <v>0</v>
      </c>
      <c r="H1993" s="93"/>
    </row>
    <row r="1994" spans="2:8" ht="23.25" customHeight="1" x14ac:dyDescent="0.25">
      <c r="B1994" s="100" t="s">
        <v>28</v>
      </c>
      <c r="C1994" s="101"/>
      <c r="D1994" s="63">
        <v>1282.45</v>
      </c>
      <c r="E1994" s="71">
        <v>0</v>
      </c>
      <c r="F1994" s="20" t="s">
        <v>24</v>
      </c>
      <c r="G1994" s="29">
        <f t="shared" si="53"/>
        <v>0</v>
      </c>
      <c r="H1994" s="93"/>
    </row>
    <row r="1995" spans="2:8" ht="23.25" customHeight="1" x14ac:dyDescent="0.25">
      <c r="B1995" s="100" t="s">
        <v>30</v>
      </c>
      <c r="C1995" s="101"/>
      <c r="D1995" s="63">
        <v>1000.47</v>
      </c>
      <c r="E1995" s="71">
        <v>0</v>
      </c>
      <c r="F1995" s="20" t="s">
        <v>24</v>
      </c>
      <c r="G1995" s="29">
        <f>D1995*E1995</f>
        <v>0</v>
      </c>
      <c r="H1995" s="93"/>
    </row>
    <row r="1996" spans="2:8" ht="24" thickBot="1" x14ac:dyDescent="0.3">
      <c r="B1996" s="96" t="s">
        <v>29</v>
      </c>
      <c r="C1996" s="97"/>
      <c r="D1996" s="64">
        <v>718.61</v>
      </c>
      <c r="E1996" s="72">
        <v>0</v>
      </c>
      <c r="F1996" s="19" t="s">
        <v>24</v>
      </c>
      <c r="G1996" s="30">
        <f>D1996*E1996</f>
        <v>0</v>
      </c>
      <c r="H1996" s="93"/>
    </row>
    <row r="1997" spans="2:8" x14ac:dyDescent="0.25">
      <c r="C1997" s="3"/>
      <c r="D1997" s="3"/>
      <c r="E1997" s="4"/>
      <c r="F1997" s="4"/>
      <c r="H1997" s="41"/>
    </row>
    <row r="1998" spans="2:8" ht="25.5" x14ac:dyDescent="0.25">
      <c r="C1998" s="13" t="s">
        <v>14</v>
      </c>
      <c r="D1998" s="6"/>
    </row>
    <row r="1999" spans="2:8" ht="20.25" x14ac:dyDescent="0.25">
      <c r="C1999" s="78" t="s">
        <v>6</v>
      </c>
      <c r="D1999" s="66" t="s">
        <v>0</v>
      </c>
      <c r="E1999" s="8">
        <f>IF(G1987&gt;0, ROUND((G1987+D1980)/D1980,2), 0)</f>
        <v>1.03</v>
      </c>
      <c r="F1999" s="8"/>
      <c r="G1999" s="9"/>
      <c r="H1999" s="7"/>
    </row>
    <row r="2000" spans="2:8" x14ac:dyDescent="0.25">
      <c r="C2000" s="78"/>
      <c r="D2000" s="66" t="s">
        <v>1</v>
      </c>
      <c r="E2000" s="8">
        <f>IF(SUM(G1988:G1989)&gt;0,ROUND((G1988+G1989+D1980)/D1980,2),0)</f>
        <v>1.08</v>
      </c>
      <c r="F2000" s="8"/>
      <c r="G2000" s="10"/>
      <c r="H2000" s="42"/>
    </row>
    <row r="2001" spans="2:8" x14ac:dyDescent="0.25">
      <c r="C2001" s="78"/>
      <c r="D2001" s="66" t="s">
        <v>2</v>
      </c>
      <c r="E2001" s="8">
        <f>IF(G1990&gt;0,ROUND((G1990+D1980)/D1980,2),0)</f>
        <v>0</v>
      </c>
      <c r="F2001" s="11"/>
      <c r="G2001" s="10"/>
    </row>
    <row r="2002" spans="2:8" x14ac:dyDescent="0.25">
      <c r="C2002" s="78"/>
      <c r="D2002" s="12" t="s">
        <v>3</v>
      </c>
      <c r="E2002" s="31">
        <f>IF(SUM(G1991:G1996)&gt;0,ROUND((SUM(G1991:G1996)+D1980)/D1980,2),0)</f>
        <v>4.21</v>
      </c>
      <c r="F2002" s="9"/>
      <c r="G2002" s="10"/>
    </row>
    <row r="2003" spans="2:8" ht="25.5" x14ac:dyDescent="0.25">
      <c r="D2003" s="32" t="s">
        <v>4</v>
      </c>
      <c r="E2003" s="33">
        <f>SUM(E1999:E2002)-IF(VALUE(COUNTIF(E1999:E2002,"&gt;0"))=4,3,0)-IF(VALUE(COUNTIF(E1999:E2002,"&gt;0"))=3,2,0)-IF(VALUE(COUNTIF(E1999:E2002,"&gt;0"))=2,1,0)</f>
        <v>4.32</v>
      </c>
      <c r="F2003" s="24"/>
    </row>
    <row r="2004" spans="2:8" x14ac:dyDescent="0.25">
      <c r="E2004" s="14"/>
    </row>
    <row r="2005" spans="2:8" ht="25.5" x14ac:dyDescent="0.35">
      <c r="B2005" s="21"/>
      <c r="C2005" s="15" t="s">
        <v>23</v>
      </c>
      <c r="D2005" s="79">
        <f>E2003*D1980</f>
        <v>44532.288</v>
      </c>
      <c r="E2005" s="79"/>
    </row>
    <row r="2006" spans="2:8" ht="20.25" x14ac:dyDescent="0.3">
      <c r="C2006" s="16" t="s">
        <v>8</v>
      </c>
      <c r="D2006" s="80">
        <f>D2005/D1979</f>
        <v>36.803543801652893</v>
      </c>
      <c r="E2006" s="80"/>
      <c r="G2006" s="7"/>
      <c r="H2006" s="43"/>
    </row>
    <row r="2008" spans="2:8" ht="60.75" x14ac:dyDescent="0.8">
      <c r="B2008" s="102" t="s">
        <v>188</v>
      </c>
      <c r="C2008" s="102"/>
      <c r="D2008" s="102"/>
      <c r="E2008" s="102"/>
      <c r="F2008" s="102"/>
      <c r="G2008" s="102"/>
      <c r="H2008" s="102"/>
    </row>
    <row r="2009" spans="2:8" x14ac:dyDescent="0.25">
      <c r="B2009" s="103" t="s">
        <v>34</v>
      </c>
      <c r="C2009" s="103"/>
      <c r="D2009" s="103"/>
      <c r="E2009" s="103"/>
      <c r="F2009" s="103"/>
      <c r="G2009" s="103"/>
    </row>
    <row r="2010" spans="2:8" x14ac:dyDescent="0.25">
      <c r="C2010" s="68"/>
      <c r="G2010" s="7"/>
    </row>
    <row r="2011" spans="2:8" ht="25.5" x14ac:dyDescent="0.25">
      <c r="C2011" s="13" t="s">
        <v>5</v>
      </c>
      <c r="D2011" s="6"/>
    </row>
    <row r="2012" spans="2:8" ht="20.25" x14ac:dyDescent="0.25">
      <c r="B2012" s="9"/>
      <c r="C2012" s="104" t="s">
        <v>15</v>
      </c>
      <c r="D2012" s="107" t="s">
        <v>35</v>
      </c>
      <c r="E2012" s="108"/>
      <c r="F2012" s="108"/>
      <c r="G2012" s="109"/>
      <c r="H2012" s="38"/>
    </row>
    <row r="2013" spans="2:8" ht="20.25" x14ac:dyDescent="0.25">
      <c r="B2013" s="9"/>
      <c r="C2013" s="105"/>
      <c r="D2013" s="110" t="s">
        <v>176</v>
      </c>
      <c r="E2013" s="110"/>
      <c r="F2013" s="110"/>
      <c r="G2013" s="110"/>
      <c r="H2013" s="38"/>
    </row>
    <row r="2014" spans="2:8" ht="20.25" x14ac:dyDescent="0.25">
      <c r="B2014" s="9"/>
      <c r="C2014" s="106"/>
      <c r="D2014" s="110" t="s">
        <v>189</v>
      </c>
      <c r="E2014" s="110"/>
      <c r="F2014" s="110"/>
      <c r="G2014" s="110"/>
      <c r="H2014" s="38"/>
    </row>
    <row r="2015" spans="2:8" x14ac:dyDescent="0.25">
      <c r="C2015" s="34" t="s">
        <v>12</v>
      </c>
      <c r="D2015" s="48">
        <v>4.7</v>
      </c>
      <c r="E2015" s="44"/>
      <c r="F2015" s="9"/>
    </row>
    <row r="2016" spans="2:8" x14ac:dyDescent="0.25">
      <c r="C2016" s="1" t="s">
        <v>9</v>
      </c>
      <c r="D2016" s="65">
        <v>940</v>
      </c>
      <c r="E2016" s="81" t="s">
        <v>16</v>
      </c>
      <c r="F2016" s="82"/>
      <c r="G2016" s="85">
        <f>D2017/D2016</f>
        <v>10.514148936170212</v>
      </c>
    </row>
    <row r="2017" spans="2:8" x14ac:dyDescent="0.25">
      <c r="C2017" s="1" t="s">
        <v>10</v>
      </c>
      <c r="D2017" s="49">
        <v>9883.2999999999993</v>
      </c>
      <c r="E2017" s="83"/>
      <c r="F2017" s="84"/>
      <c r="G2017" s="86"/>
    </row>
    <row r="2018" spans="2:8" x14ac:dyDescent="0.25">
      <c r="C2018" s="36"/>
      <c r="D2018" s="37"/>
      <c r="E2018" s="45"/>
    </row>
    <row r="2019" spans="2:8" x14ac:dyDescent="0.3">
      <c r="C2019" s="35" t="s">
        <v>7</v>
      </c>
      <c r="D2019" s="50" t="s">
        <v>37</v>
      </c>
    </row>
    <row r="2020" spans="2:8" x14ac:dyDescent="0.3">
      <c r="C2020" s="35" t="s">
        <v>11</v>
      </c>
      <c r="D2020" s="50" t="s">
        <v>108</v>
      </c>
    </row>
    <row r="2021" spans="2:8" x14ac:dyDescent="0.3">
      <c r="C2021" s="35" t="s">
        <v>13</v>
      </c>
      <c r="D2021" s="59" t="s">
        <v>32</v>
      </c>
      <c r="E2021" s="39"/>
    </row>
    <row r="2022" spans="2:8" ht="24" thickBot="1" x14ac:dyDescent="0.3">
      <c r="C2022" s="40"/>
      <c r="D2022" s="40"/>
    </row>
    <row r="2023" spans="2:8" ht="48" thickBot="1" x14ac:dyDescent="0.3">
      <c r="B2023" s="87" t="s">
        <v>17</v>
      </c>
      <c r="C2023" s="88"/>
      <c r="D2023" s="22" t="s">
        <v>20</v>
      </c>
      <c r="E2023" s="89" t="s">
        <v>22</v>
      </c>
      <c r="F2023" s="90"/>
      <c r="G2023" s="2" t="s">
        <v>21</v>
      </c>
    </row>
    <row r="2024" spans="2:8" ht="24" thickBot="1" x14ac:dyDescent="0.3">
      <c r="B2024" s="91" t="s">
        <v>33</v>
      </c>
      <c r="C2024" s="92"/>
      <c r="D2024" s="60">
        <v>50.01</v>
      </c>
      <c r="E2024" s="73">
        <v>4.7</v>
      </c>
      <c r="F2024" s="17" t="s">
        <v>24</v>
      </c>
      <c r="G2024" s="25">
        <f t="shared" ref="G2024:G2031" si="54">D2024*E2024</f>
        <v>235.047</v>
      </c>
      <c r="H2024" s="93"/>
    </row>
    <row r="2025" spans="2:8" ht="23.25" customHeight="1" x14ac:dyDescent="0.25">
      <c r="B2025" s="94" t="s">
        <v>18</v>
      </c>
      <c r="C2025" s="95"/>
      <c r="D2025" s="54">
        <v>189.45</v>
      </c>
      <c r="E2025" s="52">
        <v>0.7</v>
      </c>
      <c r="F2025" s="18" t="s">
        <v>25</v>
      </c>
      <c r="G2025" s="26">
        <f t="shared" si="54"/>
        <v>132.61499999999998</v>
      </c>
      <c r="H2025" s="93"/>
    </row>
    <row r="2026" spans="2:8" ht="24" customHeight="1" thickBot="1" x14ac:dyDescent="0.3">
      <c r="B2026" s="96" t="s">
        <v>19</v>
      </c>
      <c r="C2026" s="97"/>
      <c r="D2026" s="57">
        <v>762.99</v>
      </c>
      <c r="E2026" s="53">
        <v>0.7</v>
      </c>
      <c r="F2026" s="19" t="s">
        <v>25</v>
      </c>
      <c r="G2026" s="27">
        <f t="shared" si="54"/>
        <v>534.09299999999996</v>
      </c>
      <c r="H2026" s="93"/>
    </row>
    <row r="2027" spans="2:8" ht="24" customHeight="1" thickBot="1" x14ac:dyDescent="0.3">
      <c r="B2027" s="98" t="s">
        <v>233</v>
      </c>
      <c r="C2027" s="99"/>
      <c r="D2027" s="61">
        <v>1409.04</v>
      </c>
      <c r="E2027" s="61"/>
      <c r="F2027" s="23" t="s">
        <v>24</v>
      </c>
      <c r="G2027" s="28">
        <f t="shared" si="54"/>
        <v>0</v>
      </c>
      <c r="H2027" s="93"/>
    </row>
    <row r="2028" spans="2:8" ht="23.25" customHeight="1" x14ac:dyDescent="0.25">
      <c r="B2028" s="94" t="s">
        <v>31</v>
      </c>
      <c r="C2028" s="95"/>
      <c r="D2028" s="54">
        <v>5358.15</v>
      </c>
      <c r="E2028" s="52">
        <v>4.7</v>
      </c>
      <c r="F2028" s="18" t="s">
        <v>24</v>
      </c>
      <c r="G2028" s="26">
        <f t="shared" si="54"/>
        <v>25183.305</v>
      </c>
      <c r="H2028" s="93"/>
    </row>
    <row r="2029" spans="2:8" ht="23.25" customHeight="1" x14ac:dyDescent="0.25">
      <c r="B2029" s="100" t="s">
        <v>26</v>
      </c>
      <c r="C2029" s="101"/>
      <c r="D2029" s="62">
        <v>246.53</v>
      </c>
      <c r="E2029" s="70">
        <v>4.7</v>
      </c>
      <c r="F2029" s="20" t="s">
        <v>24</v>
      </c>
      <c r="G2029" s="29">
        <f t="shared" si="54"/>
        <v>1158.691</v>
      </c>
      <c r="H2029" s="93"/>
    </row>
    <row r="2030" spans="2:8" ht="23.25" customHeight="1" x14ac:dyDescent="0.25">
      <c r="B2030" s="100" t="s">
        <v>27</v>
      </c>
      <c r="C2030" s="101"/>
      <c r="D2030" s="63">
        <v>4374.5</v>
      </c>
      <c r="E2030" s="71">
        <v>0</v>
      </c>
      <c r="F2030" s="20" t="s">
        <v>24</v>
      </c>
      <c r="G2030" s="29">
        <f t="shared" si="54"/>
        <v>0</v>
      </c>
      <c r="H2030" s="93"/>
    </row>
    <row r="2031" spans="2:8" ht="23.25" customHeight="1" x14ac:dyDescent="0.25">
      <c r="B2031" s="100" t="s">
        <v>28</v>
      </c>
      <c r="C2031" s="101"/>
      <c r="D2031" s="63">
        <v>1282.45</v>
      </c>
      <c r="E2031" s="71">
        <v>0</v>
      </c>
      <c r="F2031" s="20" t="s">
        <v>24</v>
      </c>
      <c r="G2031" s="29">
        <f t="shared" si="54"/>
        <v>0</v>
      </c>
      <c r="H2031" s="93"/>
    </row>
    <row r="2032" spans="2:8" ht="23.25" customHeight="1" x14ac:dyDescent="0.25">
      <c r="B2032" s="100" t="s">
        <v>30</v>
      </c>
      <c r="C2032" s="101"/>
      <c r="D2032" s="63">
        <v>1000.47</v>
      </c>
      <c r="E2032" s="71">
        <v>0</v>
      </c>
      <c r="F2032" s="20" t="s">
        <v>24</v>
      </c>
      <c r="G2032" s="29">
        <f>D2032*E2032</f>
        <v>0</v>
      </c>
      <c r="H2032" s="93"/>
    </row>
    <row r="2033" spans="2:8" ht="24" thickBot="1" x14ac:dyDescent="0.3">
      <c r="B2033" s="96" t="s">
        <v>29</v>
      </c>
      <c r="C2033" s="97"/>
      <c r="D2033" s="64">
        <v>718.61</v>
      </c>
      <c r="E2033" s="72">
        <v>0</v>
      </c>
      <c r="F2033" s="19" t="s">
        <v>24</v>
      </c>
      <c r="G2033" s="30">
        <f>D2033*E2033</f>
        <v>0</v>
      </c>
      <c r="H2033" s="93"/>
    </row>
    <row r="2034" spans="2:8" x14ac:dyDescent="0.25">
      <c r="C2034" s="3"/>
      <c r="D2034" s="3"/>
      <c r="E2034" s="4"/>
      <c r="F2034" s="4"/>
      <c r="H2034" s="41"/>
    </row>
    <row r="2035" spans="2:8" ht="25.5" x14ac:dyDescent="0.25">
      <c r="C2035" s="13" t="s">
        <v>14</v>
      </c>
      <c r="D2035" s="6"/>
    </row>
    <row r="2036" spans="2:8" ht="20.25" x14ac:dyDescent="0.25">
      <c r="C2036" s="78" t="s">
        <v>6</v>
      </c>
      <c r="D2036" s="66" t="s">
        <v>0</v>
      </c>
      <c r="E2036" s="8">
        <f>IF(G2024&gt;0, ROUND((G2024+D2017)/D2017,2), 0)</f>
        <v>1.02</v>
      </c>
      <c r="F2036" s="8"/>
      <c r="G2036" s="9"/>
      <c r="H2036" s="7"/>
    </row>
    <row r="2037" spans="2:8" x14ac:dyDescent="0.25">
      <c r="C2037" s="78"/>
      <c r="D2037" s="66" t="s">
        <v>1</v>
      </c>
      <c r="E2037" s="8">
        <f>IF(SUM(G2025:G2026)&gt;0,ROUND((G2025+G2026+D2017)/D2017,2),0)</f>
        <v>1.07</v>
      </c>
      <c r="F2037" s="8"/>
      <c r="G2037" s="10"/>
      <c r="H2037" s="42"/>
    </row>
    <row r="2038" spans="2:8" x14ac:dyDescent="0.25">
      <c r="C2038" s="78"/>
      <c r="D2038" s="66" t="s">
        <v>2</v>
      </c>
      <c r="E2038" s="8">
        <f>IF(G2027&gt;0,ROUND((G2027+D2017)/D2017,2),0)</f>
        <v>0</v>
      </c>
      <c r="F2038" s="11"/>
      <c r="G2038" s="10"/>
    </row>
    <row r="2039" spans="2:8" x14ac:dyDescent="0.25">
      <c r="C2039" s="78"/>
      <c r="D2039" s="12" t="s">
        <v>3</v>
      </c>
      <c r="E2039" s="31">
        <f>IF(SUM(G2028:G2033)&gt;0,ROUND((SUM(G2028:G2033)+D2017)/D2017,2),0)</f>
        <v>3.67</v>
      </c>
      <c r="F2039" s="9"/>
      <c r="G2039" s="10"/>
    </row>
    <row r="2040" spans="2:8" ht="25.5" x14ac:dyDescent="0.25">
      <c r="D2040" s="32" t="s">
        <v>4</v>
      </c>
      <c r="E2040" s="33">
        <f>SUM(E2036:E2039)-IF(VALUE(COUNTIF(E2036:E2039,"&gt;0"))=4,3,0)-IF(VALUE(COUNTIF(E2036:E2039,"&gt;0"))=3,2,0)-IF(VALUE(COUNTIF(E2036:E2039,"&gt;0"))=2,1,0)</f>
        <v>3.76</v>
      </c>
      <c r="F2040" s="24"/>
    </row>
    <row r="2041" spans="2:8" x14ac:dyDescent="0.25">
      <c r="E2041" s="14"/>
    </row>
    <row r="2042" spans="2:8" ht="25.5" x14ac:dyDescent="0.35">
      <c r="B2042" s="21"/>
      <c r="C2042" s="15" t="s">
        <v>23</v>
      </c>
      <c r="D2042" s="79">
        <f>E2040*D2017</f>
        <v>37161.207999999999</v>
      </c>
      <c r="E2042" s="79"/>
    </row>
    <row r="2043" spans="2:8" ht="20.25" x14ac:dyDescent="0.3">
      <c r="C2043" s="16" t="s">
        <v>8</v>
      </c>
      <c r="D2043" s="80">
        <f>D2042/D2016</f>
        <v>39.533200000000001</v>
      </c>
      <c r="E2043" s="80"/>
      <c r="G2043" s="7"/>
      <c r="H2043" s="43"/>
    </row>
    <row r="2045" spans="2:8" ht="60.75" x14ac:dyDescent="0.8">
      <c r="B2045" s="102" t="s">
        <v>190</v>
      </c>
      <c r="C2045" s="102"/>
      <c r="D2045" s="102"/>
      <c r="E2045" s="102"/>
      <c r="F2045" s="102"/>
      <c r="G2045" s="102"/>
      <c r="H2045" s="102"/>
    </row>
    <row r="2046" spans="2:8" x14ac:dyDescent="0.25">
      <c r="B2046" s="103" t="s">
        <v>34</v>
      </c>
      <c r="C2046" s="103"/>
      <c r="D2046" s="103"/>
      <c r="E2046" s="103"/>
      <c r="F2046" s="103"/>
      <c r="G2046" s="103"/>
    </row>
    <row r="2047" spans="2:8" x14ac:dyDescent="0.25">
      <c r="C2047" s="68"/>
      <c r="G2047" s="7"/>
    </row>
    <row r="2048" spans="2:8" ht="25.5" x14ac:dyDescent="0.25">
      <c r="C2048" s="13" t="s">
        <v>5</v>
      </c>
      <c r="D2048" s="6"/>
    </row>
    <row r="2049" spans="2:8" ht="20.25" x14ac:dyDescent="0.25">
      <c r="B2049" s="9"/>
      <c r="C2049" s="104" t="s">
        <v>15</v>
      </c>
      <c r="D2049" s="107" t="s">
        <v>35</v>
      </c>
      <c r="E2049" s="108"/>
      <c r="F2049" s="108"/>
      <c r="G2049" s="109"/>
      <c r="H2049" s="38"/>
    </row>
    <row r="2050" spans="2:8" ht="20.25" x14ac:dyDescent="0.25">
      <c r="B2050" s="9"/>
      <c r="C2050" s="105"/>
      <c r="D2050" s="110" t="s">
        <v>176</v>
      </c>
      <c r="E2050" s="110"/>
      <c r="F2050" s="110"/>
      <c r="G2050" s="110"/>
      <c r="H2050" s="38"/>
    </row>
    <row r="2051" spans="2:8" ht="20.25" x14ac:dyDescent="0.25">
      <c r="B2051" s="9"/>
      <c r="C2051" s="106"/>
      <c r="D2051" s="110" t="s">
        <v>191</v>
      </c>
      <c r="E2051" s="110"/>
      <c r="F2051" s="110"/>
      <c r="G2051" s="110"/>
      <c r="H2051" s="38"/>
    </row>
    <row r="2052" spans="2:8" x14ac:dyDescent="0.25">
      <c r="C2052" s="34" t="s">
        <v>12</v>
      </c>
      <c r="D2052" s="48">
        <v>3.5</v>
      </c>
      <c r="E2052" s="44"/>
      <c r="F2052" s="9"/>
    </row>
    <row r="2053" spans="2:8" x14ac:dyDescent="0.25">
      <c r="C2053" s="1" t="s">
        <v>9</v>
      </c>
      <c r="D2053" s="65">
        <v>712</v>
      </c>
      <c r="E2053" s="81" t="s">
        <v>16</v>
      </c>
      <c r="F2053" s="82"/>
      <c r="G2053" s="85">
        <f>D2054/D2053</f>
        <v>9.0155898876404503</v>
      </c>
    </row>
    <row r="2054" spans="2:8" x14ac:dyDescent="0.25">
      <c r="C2054" s="1" t="s">
        <v>10</v>
      </c>
      <c r="D2054" s="49">
        <v>6419.1</v>
      </c>
      <c r="E2054" s="83"/>
      <c r="F2054" s="84"/>
      <c r="G2054" s="86"/>
    </row>
    <row r="2055" spans="2:8" x14ac:dyDescent="0.25">
      <c r="C2055" s="36"/>
      <c r="D2055" s="37"/>
      <c r="E2055" s="45"/>
    </row>
    <row r="2056" spans="2:8" x14ac:dyDescent="0.3">
      <c r="C2056" s="35" t="s">
        <v>7</v>
      </c>
      <c r="D2056" s="50" t="s">
        <v>37</v>
      </c>
    </row>
    <row r="2057" spans="2:8" x14ac:dyDescent="0.3">
      <c r="C2057" s="35" t="s">
        <v>11</v>
      </c>
      <c r="D2057" s="50" t="s">
        <v>108</v>
      </c>
    </row>
    <row r="2058" spans="2:8" x14ac:dyDescent="0.3">
      <c r="C2058" s="35" t="s">
        <v>13</v>
      </c>
      <c r="D2058" s="59" t="s">
        <v>32</v>
      </c>
      <c r="E2058" s="39"/>
    </row>
    <row r="2059" spans="2:8" ht="24" thickBot="1" x14ac:dyDescent="0.3">
      <c r="C2059" s="40"/>
      <c r="D2059" s="40"/>
    </row>
    <row r="2060" spans="2:8" ht="48" thickBot="1" x14ac:dyDescent="0.3">
      <c r="B2060" s="87" t="s">
        <v>17</v>
      </c>
      <c r="C2060" s="88"/>
      <c r="D2060" s="22" t="s">
        <v>20</v>
      </c>
      <c r="E2060" s="89" t="s">
        <v>22</v>
      </c>
      <c r="F2060" s="90"/>
      <c r="G2060" s="2" t="s">
        <v>21</v>
      </c>
    </row>
    <row r="2061" spans="2:8" ht="24" thickBot="1" x14ac:dyDescent="0.3">
      <c r="B2061" s="91" t="s">
        <v>33</v>
      </c>
      <c r="C2061" s="92"/>
      <c r="D2061" s="60">
        <v>50.01</v>
      </c>
      <c r="E2061" s="73">
        <v>3.5</v>
      </c>
      <c r="F2061" s="17" t="s">
        <v>24</v>
      </c>
      <c r="G2061" s="25">
        <f t="shared" ref="G2061:G2068" si="55">D2061*E2061</f>
        <v>175.035</v>
      </c>
      <c r="H2061" s="93"/>
    </row>
    <row r="2062" spans="2:8" ht="23.25" customHeight="1" x14ac:dyDescent="0.25">
      <c r="B2062" s="94" t="s">
        <v>18</v>
      </c>
      <c r="C2062" s="95"/>
      <c r="D2062" s="54">
        <v>189.45</v>
      </c>
      <c r="E2062" s="52">
        <v>0.6</v>
      </c>
      <c r="F2062" s="18" t="s">
        <v>25</v>
      </c>
      <c r="G2062" s="26">
        <f t="shared" si="55"/>
        <v>113.66999999999999</v>
      </c>
      <c r="H2062" s="93"/>
    </row>
    <row r="2063" spans="2:8" ht="24" customHeight="1" thickBot="1" x14ac:dyDescent="0.3">
      <c r="B2063" s="96" t="s">
        <v>19</v>
      </c>
      <c r="C2063" s="97"/>
      <c r="D2063" s="57">
        <v>762.99</v>
      </c>
      <c r="E2063" s="53">
        <v>0.6</v>
      </c>
      <c r="F2063" s="19" t="s">
        <v>25</v>
      </c>
      <c r="G2063" s="27">
        <f t="shared" si="55"/>
        <v>457.79399999999998</v>
      </c>
      <c r="H2063" s="93"/>
    </row>
    <row r="2064" spans="2:8" ht="24" customHeight="1" thickBot="1" x14ac:dyDescent="0.3">
      <c r="B2064" s="98" t="s">
        <v>233</v>
      </c>
      <c r="C2064" s="99"/>
      <c r="D2064" s="61">
        <v>1409.04</v>
      </c>
      <c r="E2064" s="61"/>
      <c r="F2064" s="23" t="s">
        <v>24</v>
      </c>
      <c r="G2064" s="28">
        <f t="shared" si="55"/>
        <v>0</v>
      </c>
      <c r="H2064" s="93"/>
    </row>
    <row r="2065" spans="2:8" ht="23.25" customHeight="1" x14ac:dyDescent="0.25">
      <c r="B2065" s="94" t="s">
        <v>31</v>
      </c>
      <c r="C2065" s="95"/>
      <c r="D2065" s="54">
        <v>5358.15</v>
      </c>
      <c r="E2065" s="52">
        <v>3.5</v>
      </c>
      <c r="F2065" s="18" t="s">
        <v>24</v>
      </c>
      <c r="G2065" s="26">
        <f t="shared" si="55"/>
        <v>18753.524999999998</v>
      </c>
      <c r="H2065" s="93"/>
    </row>
    <row r="2066" spans="2:8" ht="23.25" customHeight="1" x14ac:dyDescent="0.25">
      <c r="B2066" s="100" t="s">
        <v>26</v>
      </c>
      <c r="C2066" s="101"/>
      <c r="D2066" s="62">
        <v>246.53</v>
      </c>
      <c r="E2066" s="70">
        <v>3.5</v>
      </c>
      <c r="F2066" s="20" t="s">
        <v>24</v>
      </c>
      <c r="G2066" s="29">
        <f t="shared" si="55"/>
        <v>862.85500000000002</v>
      </c>
      <c r="H2066" s="93"/>
    </row>
    <row r="2067" spans="2:8" ht="23.25" customHeight="1" x14ac:dyDescent="0.25">
      <c r="B2067" s="100" t="s">
        <v>27</v>
      </c>
      <c r="C2067" s="101"/>
      <c r="D2067" s="63">
        <v>4374.5</v>
      </c>
      <c r="E2067" s="71">
        <v>0</v>
      </c>
      <c r="F2067" s="20" t="s">
        <v>24</v>
      </c>
      <c r="G2067" s="29">
        <f t="shared" si="55"/>
        <v>0</v>
      </c>
      <c r="H2067" s="93"/>
    </row>
    <row r="2068" spans="2:8" ht="23.25" customHeight="1" x14ac:dyDescent="0.25">
      <c r="B2068" s="100" t="s">
        <v>28</v>
      </c>
      <c r="C2068" s="101"/>
      <c r="D2068" s="63">
        <v>1282.45</v>
      </c>
      <c r="E2068" s="71">
        <v>0</v>
      </c>
      <c r="F2068" s="20" t="s">
        <v>24</v>
      </c>
      <c r="G2068" s="29">
        <f t="shared" si="55"/>
        <v>0</v>
      </c>
      <c r="H2068" s="93"/>
    </row>
    <row r="2069" spans="2:8" ht="23.25" customHeight="1" x14ac:dyDescent="0.25">
      <c r="B2069" s="100" t="s">
        <v>30</v>
      </c>
      <c r="C2069" s="101"/>
      <c r="D2069" s="63">
        <v>1000.47</v>
      </c>
      <c r="E2069" s="71">
        <v>0</v>
      </c>
      <c r="F2069" s="20" t="s">
        <v>24</v>
      </c>
      <c r="G2069" s="29">
        <f>D2069*E2069</f>
        <v>0</v>
      </c>
      <c r="H2069" s="93"/>
    </row>
    <row r="2070" spans="2:8" ht="24" thickBot="1" x14ac:dyDescent="0.3">
      <c r="B2070" s="96" t="s">
        <v>29</v>
      </c>
      <c r="C2070" s="97"/>
      <c r="D2070" s="64">
        <v>718.61</v>
      </c>
      <c r="E2070" s="72">
        <v>0</v>
      </c>
      <c r="F2070" s="19" t="s">
        <v>24</v>
      </c>
      <c r="G2070" s="30">
        <f>D2070*E2070</f>
        <v>0</v>
      </c>
      <c r="H2070" s="93"/>
    </row>
    <row r="2071" spans="2:8" x14ac:dyDescent="0.25">
      <c r="C2071" s="3"/>
      <c r="D2071" s="3"/>
      <c r="E2071" s="4"/>
      <c r="F2071" s="4"/>
      <c r="H2071" s="41"/>
    </row>
    <row r="2072" spans="2:8" ht="25.5" x14ac:dyDescent="0.25">
      <c r="C2072" s="13" t="s">
        <v>14</v>
      </c>
      <c r="D2072" s="6"/>
    </row>
    <row r="2073" spans="2:8" ht="20.25" x14ac:dyDescent="0.25">
      <c r="C2073" s="78" t="s">
        <v>6</v>
      </c>
      <c r="D2073" s="66" t="s">
        <v>0</v>
      </c>
      <c r="E2073" s="8">
        <f>IF(G2061&gt;0, ROUND((G2061+D2054)/D2054,2), 0)</f>
        <v>1.03</v>
      </c>
      <c r="F2073" s="8"/>
      <c r="G2073" s="9"/>
      <c r="H2073" s="7"/>
    </row>
    <row r="2074" spans="2:8" x14ac:dyDescent="0.25">
      <c r="C2074" s="78"/>
      <c r="D2074" s="66" t="s">
        <v>1</v>
      </c>
      <c r="E2074" s="8">
        <f>IF(SUM(G2062:G2063)&gt;0,ROUND((G2062+G2063+D2054)/D2054,2),0)</f>
        <v>1.0900000000000001</v>
      </c>
      <c r="F2074" s="8"/>
      <c r="G2074" s="10"/>
      <c r="H2074" s="42"/>
    </row>
    <row r="2075" spans="2:8" x14ac:dyDescent="0.25">
      <c r="C2075" s="78"/>
      <c r="D2075" s="66" t="s">
        <v>2</v>
      </c>
      <c r="E2075" s="8">
        <f>IF(G2064&gt;0,ROUND((G2064+D2054)/D2054,2),0)</f>
        <v>0</v>
      </c>
      <c r="F2075" s="11"/>
      <c r="G2075" s="10"/>
    </row>
    <row r="2076" spans="2:8" x14ac:dyDescent="0.25">
      <c r="C2076" s="78"/>
      <c r="D2076" s="12" t="s">
        <v>3</v>
      </c>
      <c r="E2076" s="31">
        <f>IF(SUM(G2065:G2070)&gt;0,ROUND((SUM(G2065:G2070)+D2054)/D2054,2),0)</f>
        <v>4.0599999999999996</v>
      </c>
      <c r="F2076" s="9"/>
      <c r="G2076" s="10"/>
    </row>
    <row r="2077" spans="2:8" ht="25.5" x14ac:dyDescent="0.25">
      <c r="D2077" s="32" t="s">
        <v>4</v>
      </c>
      <c r="E2077" s="33">
        <f>SUM(E2073:E2076)-IF(VALUE(COUNTIF(E2073:E2076,"&gt;0"))=4,3,0)-IF(VALUE(COUNTIF(E2073:E2076,"&gt;0"))=3,2,0)-IF(VALUE(COUNTIF(E2073:E2076,"&gt;0"))=2,1,0)</f>
        <v>4.18</v>
      </c>
      <c r="F2077" s="24"/>
    </row>
    <row r="2078" spans="2:8" x14ac:dyDescent="0.25">
      <c r="E2078" s="14"/>
    </row>
    <row r="2079" spans="2:8" ht="25.5" x14ac:dyDescent="0.35">
      <c r="B2079" s="21"/>
      <c r="C2079" s="15" t="s">
        <v>23</v>
      </c>
      <c r="D2079" s="79">
        <f>E2077*D2054</f>
        <v>26831.838</v>
      </c>
      <c r="E2079" s="79"/>
    </row>
    <row r="2080" spans="2:8" ht="20.25" x14ac:dyDescent="0.3">
      <c r="C2080" s="16" t="s">
        <v>8</v>
      </c>
      <c r="D2080" s="80">
        <f>D2079/D2053</f>
        <v>37.685165730337076</v>
      </c>
      <c r="E2080" s="80"/>
      <c r="G2080" s="7"/>
      <c r="H2080" s="43"/>
    </row>
    <row r="2082" spans="2:8" ht="60.75" x14ac:dyDescent="0.8">
      <c r="B2082" s="102" t="s">
        <v>192</v>
      </c>
      <c r="C2082" s="102"/>
      <c r="D2082" s="102"/>
      <c r="E2082" s="102"/>
      <c r="F2082" s="102"/>
      <c r="G2082" s="102"/>
      <c r="H2082" s="102"/>
    </row>
    <row r="2083" spans="2:8" x14ac:dyDescent="0.25">
      <c r="B2083" s="103" t="s">
        <v>34</v>
      </c>
      <c r="C2083" s="103"/>
      <c r="D2083" s="103"/>
      <c r="E2083" s="103"/>
      <c r="F2083" s="103"/>
      <c r="G2083" s="103"/>
    </row>
    <row r="2084" spans="2:8" x14ac:dyDescent="0.25">
      <c r="C2084" s="68"/>
      <c r="G2084" s="7"/>
    </row>
    <row r="2085" spans="2:8" ht="25.5" x14ac:dyDescent="0.25">
      <c r="C2085" s="13" t="s">
        <v>5</v>
      </c>
      <c r="D2085" s="6"/>
    </row>
    <row r="2086" spans="2:8" ht="20.25" x14ac:dyDescent="0.25">
      <c r="B2086" s="9"/>
      <c r="C2086" s="104" t="s">
        <v>15</v>
      </c>
      <c r="D2086" s="107" t="s">
        <v>35</v>
      </c>
      <c r="E2086" s="108"/>
      <c r="F2086" s="108"/>
      <c r="G2086" s="109"/>
      <c r="H2086" s="38"/>
    </row>
    <row r="2087" spans="2:8" ht="20.25" x14ac:dyDescent="0.25">
      <c r="B2087" s="9"/>
      <c r="C2087" s="105"/>
      <c r="D2087" s="110" t="s">
        <v>176</v>
      </c>
      <c r="E2087" s="110"/>
      <c r="F2087" s="110"/>
      <c r="G2087" s="110"/>
      <c r="H2087" s="38"/>
    </row>
    <row r="2088" spans="2:8" ht="20.25" x14ac:dyDescent="0.25">
      <c r="B2088" s="9"/>
      <c r="C2088" s="106"/>
      <c r="D2088" s="110" t="s">
        <v>193</v>
      </c>
      <c r="E2088" s="110"/>
      <c r="F2088" s="110"/>
      <c r="G2088" s="110"/>
      <c r="H2088" s="38"/>
    </row>
    <row r="2089" spans="2:8" x14ac:dyDescent="0.25">
      <c r="C2089" s="34" t="s">
        <v>12</v>
      </c>
      <c r="D2089" s="48">
        <v>2.5</v>
      </c>
      <c r="E2089" s="44"/>
      <c r="F2089" s="9"/>
    </row>
    <row r="2090" spans="2:8" x14ac:dyDescent="0.25">
      <c r="C2090" s="1" t="s">
        <v>9</v>
      </c>
      <c r="D2090" s="65">
        <v>522</v>
      </c>
      <c r="E2090" s="81" t="s">
        <v>16</v>
      </c>
      <c r="F2090" s="82"/>
      <c r="G2090" s="85">
        <f>D2091/D2090</f>
        <v>10.426436781609196</v>
      </c>
    </row>
    <row r="2091" spans="2:8" x14ac:dyDescent="0.25">
      <c r="C2091" s="1" t="s">
        <v>10</v>
      </c>
      <c r="D2091" s="49">
        <v>5442.6</v>
      </c>
      <c r="E2091" s="83"/>
      <c r="F2091" s="84"/>
      <c r="G2091" s="86"/>
    </row>
    <row r="2092" spans="2:8" x14ac:dyDescent="0.25">
      <c r="C2092" s="36"/>
      <c r="D2092" s="37"/>
      <c r="E2092" s="45"/>
    </row>
    <row r="2093" spans="2:8" x14ac:dyDescent="0.3">
      <c r="C2093" s="35" t="s">
        <v>7</v>
      </c>
      <c r="D2093" s="50" t="s">
        <v>37</v>
      </c>
    </row>
    <row r="2094" spans="2:8" x14ac:dyDescent="0.3">
      <c r="C2094" s="35" t="s">
        <v>11</v>
      </c>
      <c r="D2094" s="50" t="s">
        <v>108</v>
      </c>
    </row>
    <row r="2095" spans="2:8" x14ac:dyDescent="0.3">
      <c r="C2095" s="35" t="s">
        <v>13</v>
      </c>
      <c r="D2095" s="59" t="s">
        <v>32</v>
      </c>
      <c r="E2095" s="39"/>
    </row>
    <row r="2096" spans="2:8" ht="24" thickBot="1" x14ac:dyDescent="0.3">
      <c r="C2096" s="40"/>
      <c r="D2096" s="40"/>
    </row>
    <row r="2097" spans="2:8" ht="48" thickBot="1" x14ac:dyDescent="0.3">
      <c r="B2097" s="87" t="s">
        <v>17</v>
      </c>
      <c r="C2097" s="88"/>
      <c r="D2097" s="22" t="s">
        <v>20</v>
      </c>
      <c r="E2097" s="89" t="s">
        <v>22</v>
      </c>
      <c r="F2097" s="90"/>
      <c r="G2097" s="2" t="s">
        <v>21</v>
      </c>
    </row>
    <row r="2098" spans="2:8" ht="24" thickBot="1" x14ac:dyDescent="0.3">
      <c r="B2098" s="91" t="s">
        <v>33</v>
      </c>
      <c r="C2098" s="92"/>
      <c r="D2098" s="60">
        <v>50.01</v>
      </c>
      <c r="E2098" s="73">
        <v>2.5</v>
      </c>
      <c r="F2098" s="17" t="s">
        <v>24</v>
      </c>
      <c r="G2098" s="25">
        <f t="shared" ref="G2098:G2105" si="56">D2098*E2098</f>
        <v>125.02499999999999</v>
      </c>
      <c r="H2098" s="93"/>
    </row>
    <row r="2099" spans="2:8" ht="23.25" customHeight="1" x14ac:dyDescent="0.25">
      <c r="B2099" s="94" t="s">
        <v>18</v>
      </c>
      <c r="C2099" s="95"/>
      <c r="D2099" s="54">
        <v>189.45</v>
      </c>
      <c r="E2099" s="52">
        <v>0.6</v>
      </c>
      <c r="F2099" s="18" t="s">
        <v>25</v>
      </c>
      <c r="G2099" s="26">
        <f t="shared" si="56"/>
        <v>113.66999999999999</v>
      </c>
      <c r="H2099" s="93"/>
    </row>
    <row r="2100" spans="2:8" ht="24" customHeight="1" thickBot="1" x14ac:dyDescent="0.3">
      <c r="B2100" s="96" t="s">
        <v>19</v>
      </c>
      <c r="C2100" s="97"/>
      <c r="D2100" s="57">
        <v>762.99</v>
      </c>
      <c r="E2100" s="53">
        <v>0.6</v>
      </c>
      <c r="F2100" s="19" t="s">
        <v>25</v>
      </c>
      <c r="G2100" s="27">
        <f t="shared" si="56"/>
        <v>457.79399999999998</v>
      </c>
      <c r="H2100" s="93"/>
    </row>
    <row r="2101" spans="2:8" ht="24" customHeight="1" thickBot="1" x14ac:dyDescent="0.3">
      <c r="B2101" s="98" t="s">
        <v>233</v>
      </c>
      <c r="C2101" s="99"/>
      <c r="D2101" s="61">
        <v>1409.04</v>
      </c>
      <c r="E2101" s="61"/>
      <c r="F2101" s="23" t="s">
        <v>24</v>
      </c>
      <c r="G2101" s="28">
        <f t="shared" si="56"/>
        <v>0</v>
      </c>
      <c r="H2101" s="93"/>
    </row>
    <row r="2102" spans="2:8" ht="23.25" customHeight="1" x14ac:dyDescent="0.25">
      <c r="B2102" s="94" t="s">
        <v>31</v>
      </c>
      <c r="C2102" s="95"/>
      <c r="D2102" s="54">
        <v>5358.15</v>
      </c>
      <c r="E2102" s="52">
        <v>2.5</v>
      </c>
      <c r="F2102" s="18" t="s">
        <v>24</v>
      </c>
      <c r="G2102" s="26">
        <f t="shared" si="56"/>
        <v>13395.375</v>
      </c>
      <c r="H2102" s="93"/>
    </row>
    <row r="2103" spans="2:8" ht="23.25" customHeight="1" x14ac:dyDescent="0.25">
      <c r="B2103" s="100" t="s">
        <v>26</v>
      </c>
      <c r="C2103" s="101"/>
      <c r="D2103" s="62">
        <v>246.53</v>
      </c>
      <c r="E2103" s="70">
        <v>2.5</v>
      </c>
      <c r="F2103" s="20" t="s">
        <v>24</v>
      </c>
      <c r="G2103" s="29">
        <f t="shared" si="56"/>
        <v>616.32500000000005</v>
      </c>
      <c r="H2103" s="93"/>
    </row>
    <row r="2104" spans="2:8" ht="23.25" customHeight="1" x14ac:dyDescent="0.25">
      <c r="B2104" s="100" t="s">
        <v>27</v>
      </c>
      <c r="C2104" s="101"/>
      <c r="D2104" s="63">
        <v>4374.5</v>
      </c>
      <c r="E2104" s="71">
        <v>0</v>
      </c>
      <c r="F2104" s="20" t="s">
        <v>24</v>
      </c>
      <c r="G2104" s="29">
        <f t="shared" si="56"/>
        <v>0</v>
      </c>
      <c r="H2104" s="93"/>
    </row>
    <row r="2105" spans="2:8" ht="23.25" customHeight="1" x14ac:dyDescent="0.25">
      <c r="B2105" s="100" t="s">
        <v>28</v>
      </c>
      <c r="C2105" s="101"/>
      <c r="D2105" s="63">
        <v>1282.45</v>
      </c>
      <c r="E2105" s="71">
        <v>0</v>
      </c>
      <c r="F2105" s="20" t="s">
        <v>24</v>
      </c>
      <c r="G2105" s="29">
        <f t="shared" si="56"/>
        <v>0</v>
      </c>
      <c r="H2105" s="93"/>
    </row>
    <row r="2106" spans="2:8" ht="23.25" customHeight="1" x14ac:dyDescent="0.25">
      <c r="B2106" s="100" t="s">
        <v>30</v>
      </c>
      <c r="C2106" s="101"/>
      <c r="D2106" s="63">
        <v>1000.47</v>
      </c>
      <c r="E2106" s="71">
        <v>0</v>
      </c>
      <c r="F2106" s="20" t="s">
        <v>24</v>
      </c>
      <c r="G2106" s="29">
        <f>D2106*E2106</f>
        <v>0</v>
      </c>
      <c r="H2106" s="93"/>
    </row>
    <row r="2107" spans="2:8" ht="24" thickBot="1" x14ac:dyDescent="0.3">
      <c r="B2107" s="96" t="s">
        <v>29</v>
      </c>
      <c r="C2107" s="97"/>
      <c r="D2107" s="64">
        <v>718.61</v>
      </c>
      <c r="E2107" s="72">
        <v>0</v>
      </c>
      <c r="F2107" s="19" t="s">
        <v>24</v>
      </c>
      <c r="G2107" s="30">
        <f>D2107*E2107</f>
        <v>0</v>
      </c>
      <c r="H2107" s="93"/>
    </row>
    <row r="2108" spans="2:8" x14ac:dyDescent="0.25">
      <c r="C2108" s="3"/>
      <c r="D2108" s="3"/>
      <c r="E2108" s="4"/>
      <c r="F2108" s="4"/>
      <c r="H2108" s="41"/>
    </row>
    <row r="2109" spans="2:8" ht="25.5" x14ac:dyDescent="0.25">
      <c r="C2109" s="13" t="s">
        <v>14</v>
      </c>
      <c r="D2109" s="6"/>
    </row>
    <row r="2110" spans="2:8" ht="20.25" x14ac:dyDescent="0.25">
      <c r="C2110" s="78" t="s">
        <v>6</v>
      </c>
      <c r="D2110" s="66" t="s">
        <v>0</v>
      </c>
      <c r="E2110" s="8">
        <f>IF(G2098&gt;0, ROUND((G2098+D2091)/D2091,2), 0)</f>
        <v>1.02</v>
      </c>
      <c r="F2110" s="8"/>
      <c r="G2110" s="9"/>
      <c r="H2110" s="7"/>
    </row>
    <row r="2111" spans="2:8" x14ac:dyDescent="0.25">
      <c r="C2111" s="78"/>
      <c r="D2111" s="66" t="s">
        <v>1</v>
      </c>
      <c r="E2111" s="8">
        <f>IF(SUM(G2099:G2100)&gt;0,ROUND((G2099+G2100+D2091)/D2091,2),0)</f>
        <v>1.1000000000000001</v>
      </c>
      <c r="F2111" s="8"/>
      <c r="G2111" s="10"/>
      <c r="H2111" s="42"/>
    </row>
    <row r="2112" spans="2:8" x14ac:dyDescent="0.25">
      <c r="C2112" s="78"/>
      <c r="D2112" s="66" t="s">
        <v>2</v>
      </c>
      <c r="E2112" s="8">
        <f>IF(G2101&gt;0,ROUND((G2101+D2091)/D2091,2),0)</f>
        <v>0</v>
      </c>
      <c r="F2112" s="11"/>
      <c r="G2112" s="10"/>
    </row>
    <row r="2113" spans="2:8" x14ac:dyDescent="0.25">
      <c r="C2113" s="78"/>
      <c r="D2113" s="12" t="s">
        <v>3</v>
      </c>
      <c r="E2113" s="31">
        <f>IF(SUM(G2102:G2107)&gt;0,ROUND((SUM(G2102:G2107)+D2091)/D2091,2),0)</f>
        <v>3.57</v>
      </c>
      <c r="F2113" s="9"/>
      <c r="G2113" s="10"/>
    </row>
    <row r="2114" spans="2:8" ht="25.5" x14ac:dyDescent="0.25">
      <c r="D2114" s="32" t="s">
        <v>4</v>
      </c>
      <c r="E2114" s="33">
        <f>SUM(E2110:E2113)-IF(VALUE(COUNTIF(E2110:E2113,"&gt;0"))=4,3,0)-IF(VALUE(COUNTIF(E2110:E2113,"&gt;0"))=3,2,0)-IF(VALUE(COUNTIF(E2110:E2113,"&gt;0"))=2,1,0)</f>
        <v>3.6899999999999995</v>
      </c>
      <c r="F2114" s="24"/>
    </row>
    <row r="2115" spans="2:8" x14ac:dyDescent="0.25">
      <c r="E2115" s="14"/>
    </row>
    <row r="2116" spans="2:8" ht="25.5" x14ac:dyDescent="0.35">
      <c r="B2116" s="21"/>
      <c r="C2116" s="15" t="s">
        <v>23</v>
      </c>
      <c r="D2116" s="79">
        <f>E2114*D2091</f>
        <v>20083.194</v>
      </c>
      <c r="E2116" s="79"/>
    </row>
    <row r="2117" spans="2:8" ht="20.25" x14ac:dyDescent="0.3">
      <c r="C2117" s="16" t="s">
        <v>8</v>
      </c>
      <c r="D2117" s="80">
        <f>D2116/D2090</f>
        <v>38.473551724137927</v>
      </c>
      <c r="E2117" s="80"/>
      <c r="G2117" s="7"/>
      <c r="H2117" s="43"/>
    </row>
    <row r="2119" spans="2:8" ht="60.75" x14ac:dyDescent="0.8">
      <c r="B2119" s="102" t="s">
        <v>194</v>
      </c>
      <c r="C2119" s="102"/>
      <c r="D2119" s="102"/>
      <c r="E2119" s="102"/>
      <c r="F2119" s="102"/>
      <c r="G2119" s="102"/>
      <c r="H2119" s="102"/>
    </row>
    <row r="2120" spans="2:8" x14ac:dyDescent="0.25">
      <c r="B2120" s="103" t="s">
        <v>34</v>
      </c>
      <c r="C2120" s="103"/>
      <c r="D2120" s="103"/>
      <c r="E2120" s="103"/>
      <c r="F2120" s="103"/>
      <c r="G2120" s="103"/>
    </row>
    <row r="2121" spans="2:8" x14ac:dyDescent="0.25">
      <c r="C2121" s="68"/>
      <c r="G2121" s="7"/>
    </row>
    <row r="2122" spans="2:8" ht="25.5" x14ac:dyDescent="0.25">
      <c r="C2122" s="13" t="s">
        <v>5</v>
      </c>
      <c r="D2122" s="6"/>
    </row>
    <row r="2123" spans="2:8" ht="20.25" x14ac:dyDescent="0.25">
      <c r="B2123" s="9"/>
      <c r="C2123" s="104" t="s">
        <v>15</v>
      </c>
      <c r="D2123" s="107" t="s">
        <v>35</v>
      </c>
      <c r="E2123" s="108"/>
      <c r="F2123" s="108"/>
      <c r="G2123" s="109"/>
      <c r="H2123" s="38"/>
    </row>
    <row r="2124" spans="2:8" ht="20.25" x14ac:dyDescent="0.25">
      <c r="B2124" s="9"/>
      <c r="C2124" s="105"/>
      <c r="D2124" s="110" t="s">
        <v>176</v>
      </c>
      <c r="E2124" s="110"/>
      <c r="F2124" s="110"/>
      <c r="G2124" s="110"/>
      <c r="H2124" s="38"/>
    </row>
    <row r="2125" spans="2:8" ht="20.25" x14ac:dyDescent="0.25">
      <c r="B2125" s="9"/>
      <c r="C2125" s="106"/>
      <c r="D2125" s="110" t="s">
        <v>195</v>
      </c>
      <c r="E2125" s="110"/>
      <c r="F2125" s="110"/>
      <c r="G2125" s="110"/>
      <c r="H2125" s="38"/>
    </row>
    <row r="2126" spans="2:8" x14ac:dyDescent="0.25">
      <c r="C2126" s="34" t="s">
        <v>12</v>
      </c>
      <c r="D2126" s="48">
        <v>1.1000000000000001</v>
      </c>
      <c r="E2126" s="44"/>
      <c r="F2126" s="9"/>
    </row>
    <row r="2127" spans="2:8" x14ac:dyDescent="0.25">
      <c r="C2127" s="1" t="s">
        <v>9</v>
      </c>
      <c r="D2127" s="65">
        <v>223</v>
      </c>
      <c r="E2127" s="81" t="s">
        <v>16</v>
      </c>
      <c r="F2127" s="82"/>
      <c r="G2127" s="85">
        <f>D2128/D2127</f>
        <v>9.0569506726457405</v>
      </c>
    </row>
    <row r="2128" spans="2:8" x14ac:dyDescent="0.25">
      <c r="C2128" s="1" t="s">
        <v>10</v>
      </c>
      <c r="D2128" s="49">
        <v>2019.7</v>
      </c>
      <c r="E2128" s="83"/>
      <c r="F2128" s="84"/>
      <c r="G2128" s="86"/>
    </row>
    <row r="2129" spans="2:8" x14ac:dyDescent="0.25">
      <c r="C2129" s="36"/>
      <c r="D2129" s="37"/>
      <c r="E2129" s="45"/>
    </row>
    <row r="2130" spans="2:8" x14ac:dyDescent="0.3">
      <c r="C2130" s="35" t="s">
        <v>7</v>
      </c>
      <c r="D2130" s="50" t="s">
        <v>196</v>
      </c>
    </row>
    <row r="2131" spans="2:8" x14ac:dyDescent="0.3">
      <c r="C2131" s="35" t="s">
        <v>11</v>
      </c>
      <c r="D2131" s="50" t="s">
        <v>49</v>
      </c>
    </row>
    <row r="2132" spans="2:8" x14ac:dyDescent="0.3">
      <c r="C2132" s="35" t="s">
        <v>13</v>
      </c>
      <c r="D2132" s="59" t="s">
        <v>32</v>
      </c>
      <c r="E2132" s="39"/>
    </row>
    <row r="2133" spans="2:8" ht="24" thickBot="1" x14ac:dyDescent="0.3">
      <c r="C2133" s="40"/>
      <c r="D2133" s="40"/>
    </row>
    <row r="2134" spans="2:8" ht="48" thickBot="1" x14ac:dyDescent="0.3">
      <c r="B2134" s="87" t="s">
        <v>17</v>
      </c>
      <c r="C2134" s="88"/>
      <c r="D2134" s="22" t="s">
        <v>20</v>
      </c>
      <c r="E2134" s="89" t="s">
        <v>22</v>
      </c>
      <c r="F2134" s="90"/>
      <c r="G2134" s="2" t="s">
        <v>21</v>
      </c>
    </row>
    <row r="2135" spans="2:8" ht="24" thickBot="1" x14ac:dyDescent="0.3">
      <c r="B2135" s="91" t="s">
        <v>33</v>
      </c>
      <c r="C2135" s="92"/>
      <c r="D2135" s="60">
        <v>50.01</v>
      </c>
      <c r="E2135" s="73">
        <v>1.1000000000000001</v>
      </c>
      <c r="F2135" s="17" t="s">
        <v>24</v>
      </c>
      <c r="G2135" s="25">
        <f t="shared" ref="G2135:G2142" si="57">D2135*E2135</f>
        <v>55.011000000000003</v>
      </c>
      <c r="H2135" s="93"/>
    </row>
    <row r="2136" spans="2:8" ht="23.25" customHeight="1" x14ac:dyDescent="0.25">
      <c r="B2136" s="94" t="s">
        <v>18</v>
      </c>
      <c r="C2136" s="95"/>
      <c r="D2136" s="54">
        <v>189.45</v>
      </c>
      <c r="E2136" s="52">
        <v>0.2</v>
      </c>
      <c r="F2136" s="18" t="s">
        <v>25</v>
      </c>
      <c r="G2136" s="26">
        <f t="shared" si="57"/>
        <v>37.89</v>
      </c>
      <c r="H2136" s="93"/>
    </row>
    <row r="2137" spans="2:8" ht="24" customHeight="1" thickBot="1" x14ac:dyDescent="0.3">
      <c r="B2137" s="96" t="s">
        <v>19</v>
      </c>
      <c r="C2137" s="97"/>
      <c r="D2137" s="57">
        <v>762.99</v>
      </c>
      <c r="E2137" s="53">
        <v>0.2</v>
      </c>
      <c r="F2137" s="19" t="s">
        <v>25</v>
      </c>
      <c r="G2137" s="27">
        <f t="shared" si="57"/>
        <v>152.59800000000001</v>
      </c>
      <c r="H2137" s="93"/>
    </row>
    <row r="2138" spans="2:8" ht="24" customHeight="1" thickBot="1" x14ac:dyDescent="0.3">
      <c r="B2138" s="98" t="s">
        <v>233</v>
      </c>
      <c r="C2138" s="99"/>
      <c r="D2138" s="61">
        <v>1409.04</v>
      </c>
      <c r="E2138" s="61"/>
      <c r="F2138" s="23" t="s">
        <v>24</v>
      </c>
      <c r="G2138" s="28">
        <f t="shared" si="57"/>
        <v>0</v>
      </c>
      <c r="H2138" s="93"/>
    </row>
    <row r="2139" spans="2:8" ht="23.25" customHeight="1" x14ac:dyDescent="0.25">
      <c r="B2139" s="94" t="s">
        <v>31</v>
      </c>
      <c r="C2139" s="95"/>
      <c r="D2139" s="54">
        <v>5358.15</v>
      </c>
      <c r="E2139" s="52">
        <v>1.1000000000000001</v>
      </c>
      <c r="F2139" s="18" t="s">
        <v>24</v>
      </c>
      <c r="G2139" s="26">
        <f t="shared" si="57"/>
        <v>5893.9650000000001</v>
      </c>
      <c r="H2139" s="93"/>
    </row>
    <row r="2140" spans="2:8" ht="23.25" customHeight="1" x14ac:dyDescent="0.25">
      <c r="B2140" s="100" t="s">
        <v>26</v>
      </c>
      <c r="C2140" s="101"/>
      <c r="D2140" s="62">
        <v>246.53</v>
      </c>
      <c r="E2140" s="70">
        <v>1.1000000000000001</v>
      </c>
      <c r="F2140" s="20" t="s">
        <v>24</v>
      </c>
      <c r="G2140" s="29">
        <f t="shared" si="57"/>
        <v>271.18300000000005</v>
      </c>
      <c r="H2140" s="93"/>
    </row>
    <row r="2141" spans="2:8" ht="23.25" customHeight="1" x14ac:dyDescent="0.25">
      <c r="B2141" s="100" t="s">
        <v>27</v>
      </c>
      <c r="C2141" s="101"/>
      <c r="D2141" s="63">
        <v>4374.5</v>
      </c>
      <c r="E2141" s="71">
        <v>0</v>
      </c>
      <c r="F2141" s="20" t="s">
        <v>24</v>
      </c>
      <c r="G2141" s="29">
        <f t="shared" si="57"/>
        <v>0</v>
      </c>
      <c r="H2141" s="93"/>
    </row>
    <row r="2142" spans="2:8" ht="23.25" customHeight="1" x14ac:dyDescent="0.25">
      <c r="B2142" s="100" t="s">
        <v>28</v>
      </c>
      <c r="C2142" s="101"/>
      <c r="D2142" s="63">
        <v>1282.45</v>
      </c>
      <c r="E2142" s="71">
        <v>0</v>
      </c>
      <c r="F2142" s="20" t="s">
        <v>24</v>
      </c>
      <c r="G2142" s="29">
        <f t="shared" si="57"/>
        <v>0</v>
      </c>
      <c r="H2142" s="93"/>
    </row>
    <row r="2143" spans="2:8" ht="23.25" customHeight="1" x14ac:dyDescent="0.25">
      <c r="B2143" s="100" t="s">
        <v>30</v>
      </c>
      <c r="C2143" s="101"/>
      <c r="D2143" s="63">
        <v>1000.47</v>
      </c>
      <c r="E2143" s="71">
        <v>0</v>
      </c>
      <c r="F2143" s="20" t="s">
        <v>24</v>
      </c>
      <c r="G2143" s="29">
        <f>D2143*E2143</f>
        <v>0</v>
      </c>
      <c r="H2143" s="93"/>
    </row>
    <row r="2144" spans="2:8" ht="24" thickBot="1" x14ac:dyDescent="0.3">
      <c r="B2144" s="96" t="s">
        <v>29</v>
      </c>
      <c r="C2144" s="97"/>
      <c r="D2144" s="64">
        <v>718.61</v>
      </c>
      <c r="E2144" s="72">
        <v>0</v>
      </c>
      <c r="F2144" s="19" t="s">
        <v>24</v>
      </c>
      <c r="G2144" s="30">
        <f>D2144*E2144</f>
        <v>0</v>
      </c>
      <c r="H2144" s="93"/>
    </row>
    <row r="2145" spans="2:8" x14ac:dyDescent="0.25">
      <c r="C2145" s="3"/>
      <c r="D2145" s="3"/>
      <c r="E2145" s="4"/>
      <c r="F2145" s="4"/>
      <c r="H2145" s="41"/>
    </row>
    <row r="2146" spans="2:8" ht="25.5" x14ac:dyDescent="0.25">
      <c r="C2146" s="13" t="s">
        <v>14</v>
      </c>
      <c r="D2146" s="6"/>
    </row>
    <row r="2147" spans="2:8" ht="20.25" x14ac:dyDescent="0.25">
      <c r="C2147" s="78" t="s">
        <v>6</v>
      </c>
      <c r="D2147" s="66" t="s">
        <v>0</v>
      </c>
      <c r="E2147" s="8">
        <f>IF(G2135&gt;0, ROUND((G2135+D2128)/D2128,2), 0)</f>
        <v>1.03</v>
      </c>
      <c r="F2147" s="8"/>
      <c r="G2147" s="9"/>
      <c r="H2147" s="7"/>
    </row>
    <row r="2148" spans="2:8" x14ac:dyDescent="0.25">
      <c r="C2148" s="78"/>
      <c r="D2148" s="66" t="s">
        <v>1</v>
      </c>
      <c r="E2148" s="8">
        <f>IF(SUM(G2136:G2137)&gt;0,ROUND((G2136+G2137+D2128)/D2128,2),0)</f>
        <v>1.0900000000000001</v>
      </c>
      <c r="F2148" s="8"/>
      <c r="G2148" s="10"/>
      <c r="H2148" s="42"/>
    </row>
    <row r="2149" spans="2:8" x14ac:dyDescent="0.25">
      <c r="C2149" s="78"/>
      <c r="D2149" s="66" t="s">
        <v>2</v>
      </c>
      <c r="E2149" s="8">
        <f>IF(G2138&gt;0,ROUND((G2138+D2128)/D2128,2),0)</f>
        <v>0</v>
      </c>
      <c r="F2149" s="11"/>
      <c r="G2149" s="10"/>
    </row>
    <row r="2150" spans="2:8" x14ac:dyDescent="0.25">
      <c r="C2150" s="78"/>
      <c r="D2150" s="12" t="s">
        <v>3</v>
      </c>
      <c r="E2150" s="31">
        <f>IF(SUM(G2139:G2144)&gt;0,ROUND((SUM(G2139:G2144)+D2128)/D2128,2),0)</f>
        <v>4.05</v>
      </c>
      <c r="F2150" s="9"/>
      <c r="G2150" s="10"/>
    </row>
    <row r="2151" spans="2:8" ht="25.5" x14ac:dyDescent="0.25">
      <c r="D2151" s="32" t="s">
        <v>4</v>
      </c>
      <c r="E2151" s="33">
        <f>SUM(E2147:E2150)-IF(VALUE(COUNTIF(E2147:E2150,"&gt;0"))=4,3,0)-IF(VALUE(COUNTIF(E2147:E2150,"&gt;0"))=3,2,0)-IF(VALUE(COUNTIF(E2147:E2150,"&gt;0"))=2,1,0)</f>
        <v>4.17</v>
      </c>
      <c r="F2151" s="24"/>
    </row>
    <row r="2152" spans="2:8" x14ac:dyDescent="0.25">
      <c r="E2152" s="14"/>
    </row>
    <row r="2153" spans="2:8" ht="25.5" x14ac:dyDescent="0.35">
      <c r="B2153" s="21"/>
      <c r="C2153" s="15" t="s">
        <v>23</v>
      </c>
      <c r="D2153" s="79">
        <f>E2151*D2128</f>
        <v>8422.1489999999994</v>
      </c>
      <c r="E2153" s="79"/>
    </row>
    <row r="2154" spans="2:8" ht="20.25" x14ac:dyDescent="0.3">
      <c r="C2154" s="16" t="s">
        <v>8</v>
      </c>
      <c r="D2154" s="80">
        <f>D2153/D2127</f>
        <v>37.767484304932729</v>
      </c>
      <c r="E2154" s="80"/>
      <c r="G2154" s="7"/>
      <c r="H2154" s="43"/>
    </row>
    <row r="2156" spans="2:8" ht="60.75" x14ac:dyDescent="0.8">
      <c r="B2156" s="102" t="s">
        <v>197</v>
      </c>
      <c r="C2156" s="102"/>
      <c r="D2156" s="102"/>
      <c r="E2156" s="102"/>
      <c r="F2156" s="102"/>
      <c r="G2156" s="102"/>
      <c r="H2156" s="102"/>
    </row>
    <row r="2157" spans="2:8" x14ac:dyDescent="0.25">
      <c r="B2157" s="103" t="s">
        <v>34</v>
      </c>
      <c r="C2157" s="103"/>
      <c r="D2157" s="103"/>
      <c r="E2157" s="103"/>
      <c r="F2157" s="103"/>
      <c r="G2157" s="103"/>
    </row>
    <row r="2158" spans="2:8" x14ac:dyDescent="0.25">
      <c r="C2158" s="68"/>
      <c r="G2158" s="7"/>
    </row>
    <row r="2159" spans="2:8" ht="25.5" x14ac:dyDescent="0.25">
      <c r="C2159" s="13" t="s">
        <v>5</v>
      </c>
      <c r="D2159" s="6"/>
    </row>
    <row r="2160" spans="2:8" ht="20.25" x14ac:dyDescent="0.25">
      <c r="B2160" s="9"/>
      <c r="C2160" s="104" t="s">
        <v>15</v>
      </c>
      <c r="D2160" s="107" t="s">
        <v>35</v>
      </c>
      <c r="E2160" s="108"/>
      <c r="F2160" s="108"/>
      <c r="G2160" s="109"/>
      <c r="H2160" s="38"/>
    </row>
    <row r="2161" spans="2:8" ht="20.25" x14ac:dyDescent="0.25">
      <c r="B2161" s="9"/>
      <c r="C2161" s="105"/>
      <c r="D2161" s="110" t="s">
        <v>176</v>
      </c>
      <c r="E2161" s="110"/>
      <c r="F2161" s="110"/>
      <c r="G2161" s="110"/>
      <c r="H2161" s="38"/>
    </row>
    <row r="2162" spans="2:8" ht="20.25" x14ac:dyDescent="0.25">
      <c r="B2162" s="9"/>
      <c r="C2162" s="106"/>
      <c r="D2162" s="110" t="s">
        <v>198</v>
      </c>
      <c r="E2162" s="110"/>
      <c r="F2162" s="110"/>
      <c r="G2162" s="110"/>
      <c r="H2162" s="38"/>
    </row>
    <row r="2163" spans="2:8" x14ac:dyDescent="0.25">
      <c r="C2163" s="34" t="s">
        <v>12</v>
      </c>
      <c r="D2163" s="48">
        <v>8</v>
      </c>
      <c r="E2163" s="44"/>
      <c r="F2163" s="9"/>
    </row>
    <row r="2164" spans="2:8" x14ac:dyDescent="0.25">
      <c r="C2164" s="1" t="s">
        <v>9</v>
      </c>
      <c r="D2164" s="65">
        <v>1545</v>
      </c>
      <c r="E2164" s="81" t="s">
        <v>16</v>
      </c>
      <c r="F2164" s="82"/>
      <c r="G2164" s="85">
        <f>D2165/D2164</f>
        <v>11.47294498381877</v>
      </c>
    </row>
    <row r="2165" spans="2:8" x14ac:dyDescent="0.25">
      <c r="C2165" s="1" t="s">
        <v>10</v>
      </c>
      <c r="D2165" s="49">
        <v>17725.7</v>
      </c>
      <c r="E2165" s="83"/>
      <c r="F2165" s="84"/>
      <c r="G2165" s="86"/>
    </row>
    <row r="2166" spans="2:8" x14ac:dyDescent="0.25">
      <c r="C2166" s="36"/>
      <c r="D2166" s="37"/>
      <c r="E2166" s="45"/>
    </row>
    <row r="2167" spans="2:8" x14ac:dyDescent="0.3">
      <c r="C2167" s="35" t="s">
        <v>7</v>
      </c>
      <c r="D2167" s="50" t="s">
        <v>199</v>
      </c>
    </row>
    <row r="2168" spans="2:8" x14ac:dyDescent="0.3">
      <c r="C2168" s="35" t="s">
        <v>11</v>
      </c>
      <c r="D2168" s="50" t="s">
        <v>81</v>
      </c>
    </row>
    <row r="2169" spans="2:8" x14ac:dyDescent="0.3">
      <c r="C2169" s="35" t="s">
        <v>13</v>
      </c>
      <c r="D2169" s="59" t="s">
        <v>32</v>
      </c>
      <c r="E2169" s="39"/>
    </row>
    <row r="2170" spans="2:8" ht="24" thickBot="1" x14ac:dyDescent="0.3">
      <c r="C2170" s="40"/>
      <c r="D2170" s="40"/>
    </row>
    <row r="2171" spans="2:8" ht="48" thickBot="1" x14ac:dyDescent="0.3">
      <c r="B2171" s="87" t="s">
        <v>17</v>
      </c>
      <c r="C2171" s="88"/>
      <c r="D2171" s="22" t="s">
        <v>20</v>
      </c>
      <c r="E2171" s="89" t="s">
        <v>22</v>
      </c>
      <c r="F2171" s="90"/>
      <c r="G2171" s="2" t="s">
        <v>21</v>
      </c>
    </row>
    <row r="2172" spans="2:8" ht="24" thickBot="1" x14ac:dyDescent="0.3">
      <c r="B2172" s="91" t="s">
        <v>33</v>
      </c>
      <c r="C2172" s="92"/>
      <c r="D2172" s="60">
        <v>50.01</v>
      </c>
      <c r="E2172" s="73">
        <v>8</v>
      </c>
      <c r="F2172" s="17" t="s">
        <v>24</v>
      </c>
      <c r="G2172" s="25">
        <f t="shared" ref="G2172:G2179" si="58">D2172*E2172</f>
        <v>400.08</v>
      </c>
      <c r="H2172" s="93"/>
    </row>
    <row r="2173" spans="2:8" ht="23.25" customHeight="1" x14ac:dyDescent="0.25">
      <c r="B2173" s="94" t="s">
        <v>18</v>
      </c>
      <c r="C2173" s="95"/>
      <c r="D2173" s="54">
        <v>189.45</v>
      </c>
      <c r="E2173" s="52">
        <v>1.8</v>
      </c>
      <c r="F2173" s="18" t="s">
        <v>25</v>
      </c>
      <c r="G2173" s="26">
        <f t="shared" si="58"/>
        <v>341.01</v>
      </c>
      <c r="H2173" s="93"/>
    </row>
    <row r="2174" spans="2:8" ht="24" customHeight="1" thickBot="1" x14ac:dyDescent="0.3">
      <c r="B2174" s="96" t="s">
        <v>19</v>
      </c>
      <c r="C2174" s="97"/>
      <c r="D2174" s="57">
        <v>762.99</v>
      </c>
      <c r="E2174" s="53">
        <v>1.8</v>
      </c>
      <c r="F2174" s="19" t="s">
        <v>25</v>
      </c>
      <c r="G2174" s="27">
        <f t="shared" si="58"/>
        <v>1373.3820000000001</v>
      </c>
      <c r="H2174" s="93"/>
    </row>
    <row r="2175" spans="2:8" ht="24" customHeight="1" thickBot="1" x14ac:dyDescent="0.3">
      <c r="B2175" s="98" t="s">
        <v>233</v>
      </c>
      <c r="C2175" s="99"/>
      <c r="D2175" s="61">
        <v>1409.04</v>
      </c>
      <c r="E2175" s="61"/>
      <c r="F2175" s="23" t="s">
        <v>24</v>
      </c>
      <c r="G2175" s="28">
        <f t="shared" si="58"/>
        <v>0</v>
      </c>
      <c r="H2175" s="93"/>
    </row>
    <row r="2176" spans="2:8" ht="23.25" customHeight="1" x14ac:dyDescent="0.25">
      <c r="B2176" s="94" t="s">
        <v>31</v>
      </c>
      <c r="C2176" s="95"/>
      <c r="D2176" s="54">
        <v>5358.15</v>
      </c>
      <c r="E2176" s="52">
        <v>8</v>
      </c>
      <c r="F2176" s="18" t="s">
        <v>24</v>
      </c>
      <c r="G2176" s="26">
        <f t="shared" si="58"/>
        <v>42865.2</v>
      </c>
      <c r="H2176" s="93"/>
    </row>
    <row r="2177" spans="2:8" ht="23.25" customHeight="1" x14ac:dyDescent="0.25">
      <c r="B2177" s="100" t="s">
        <v>26</v>
      </c>
      <c r="C2177" s="101"/>
      <c r="D2177" s="62">
        <v>246.53</v>
      </c>
      <c r="E2177" s="70">
        <v>8</v>
      </c>
      <c r="F2177" s="20" t="s">
        <v>24</v>
      </c>
      <c r="G2177" s="29">
        <f t="shared" si="58"/>
        <v>1972.24</v>
      </c>
      <c r="H2177" s="93"/>
    </row>
    <row r="2178" spans="2:8" ht="23.25" customHeight="1" x14ac:dyDescent="0.25">
      <c r="B2178" s="100" t="s">
        <v>27</v>
      </c>
      <c r="C2178" s="101"/>
      <c r="D2178" s="63">
        <v>4374.5</v>
      </c>
      <c r="E2178" s="71">
        <v>0</v>
      </c>
      <c r="F2178" s="20" t="s">
        <v>24</v>
      </c>
      <c r="G2178" s="29">
        <f t="shared" si="58"/>
        <v>0</v>
      </c>
      <c r="H2178" s="93"/>
    </row>
    <row r="2179" spans="2:8" ht="23.25" customHeight="1" x14ac:dyDescent="0.25">
      <c r="B2179" s="100" t="s">
        <v>28</v>
      </c>
      <c r="C2179" s="101"/>
      <c r="D2179" s="63">
        <v>1282.45</v>
      </c>
      <c r="E2179" s="71">
        <v>0</v>
      </c>
      <c r="F2179" s="20" t="s">
        <v>24</v>
      </c>
      <c r="G2179" s="29">
        <f t="shared" si="58"/>
        <v>0</v>
      </c>
      <c r="H2179" s="93"/>
    </row>
    <row r="2180" spans="2:8" ht="23.25" customHeight="1" x14ac:dyDescent="0.25">
      <c r="B2180" s="100" t="s">
        <v>30</v>
      </c>
      <c r="C2180" s="101"/>
      <c r="D2180" s="63">
        <v>1000.47</v>
      </c>
      <c r="E2180" s="71">
        <v>0</v>
      </c>
      <c r="F2180" s="20" t="s">
        <v>24</v>
      </c>
      <c r="G2180" s="29">
        <f>D2180*E2180</f>
        <v>0</v>
      </c>
      <c r="H2180" s="93"/>
    </row>
    <row r="2181" spans="2:8" ht="24" thickBot="1" x14ac:dyDescent="0.3">
      <c r="B2181" s="96" t="s">
        <v>29</v>
      </c>
      <c r="C2181" s="97"/>
      <c r="D2181" s="64">
        <v>718.61</v>
      </c>
      <c r="E2181" s="72">
        <v>0</v>
      </c>
      <c r="F2181" s="19" t="s">
        <v>24</v>
      </c>
      <c r="G2181" s="30">
        <f>D2181*E2181</f>
        <v>0</v>
      </c>
      <c r="H2181" s="93"/>
    </row>
    <row r="2182" spans="2:8" x14ac:dyDescent="0.25">
      <c r="C2182" s="3"/>
      <c r="D2182" s="3"/>
      <c r="E2182" s="4"/>
      <c r="F2182" s="4"/>
      <c r="H2182" s="41"/>
    </row>
    <row r="2183" spans="2:8" ht="25.5" x14ac:dyDescent="0.25">
      <c r="C2183" s="13" t="s">
        <v>14</v>
      </c>
      <c r="D2183" s="6"/>
    </row>
    <row r="2184" spans="2:8" ht="20.25" x14ac:dyDescent="0.25">
      <c r="C2184" s="78" t="s">
        <v>6</v>
      </c>
      <c r="D2184" s="66" t="s">
        <v>0</v>
      </c>
      <c r="E2184" s="8">
        <f>IF(G2172&gt;0, ROUND((G2172+D2165)/D2165,2), 0)</f>
        <v>1.02</v>
      </c>
      <c r="F2184" s="8"/>
      <c r="G2184" s="9"/>
      <c r="H2184" s="7"/>
    </row>
    <row r="2185" spans="2:8" x14ac:dyDescent="0.25">
      <c r="C2185" s="78"/>
      <c r="D2185" s="66" t="s">
        <v>1</v>
      </c>
      <c r="E2185" s="8">
        <f>IF(SUM(G2173:G2174)&gt;0,ROUND((G2173+G2174+D2165)/D2165,2),0)</f>
        <v>1.1000000000000001</v>
      </c>
      <c r="F2185" s="8"/>
      <c r="G2185" s="10"/>
      <c r="H2185" s="42"/>
    </row>
    <row r="2186" spans="2:8" x14ac:dyDescent="0.25">
      <c r="C2186" s="78"/>
      <c r="D2186" s="66" t="s">
        <v>2</v>
      </c>
      <c r="E2186" s="8">
        <f>IF(G2175&gt;0,ROUND((G2175+D2165)/D2165,2),0)</f>
        <v>0</v>
      </c>
      <c r="F2186" s="11"/>
      <c r="G2186" s="10"/>
    </row>
    <row r="2187" spans="2:8" x14ac:dyDescent="0.25">
      <c r="C2187" s="78"/>
      <c r="D2187" s="12" t="s">
        <v>3</v>
      </c>
      <c r="E2187" s="31">
        <f>IF(SUM(G2176:G2181)&gt;0,ROUND((SUM(G2176:G2181)+D2165)/D2165,2),0)</f>
        <v>3.53</v>
      </c>
      <c r="F2187" s="9"/>
      <c r="G2187" s="10"/>
    </row>
    <row r="2188" spans="2:8" ht="25.5" x14ac:dyDescent="0.25">
      <c r="D2188" s="32" t="s">
        <v>4</v>
      </c>
      <c r="E2188" s="33">
        <f>SUM(E2184:E2187)-IF(VALUE(COUNTIF(E2184:E2187,"&gt;0"))=4,3,0)-IF(VALUE(COUNTIF(E2184:E2187,"&gt;0"))=3,2,0)-IF(VALUE(COUNTIF(E2184:E2187,"&gt;0"))=2,1,0)</f>
        <v>3.6500000000000004</v>
      </c>
      <c r="F2188" s="24"/>
    </row>
    <row r="2189" spans="2:8" x14ac:dyDescent="0.25">
      <c r="E2189" s="14"/>
    </row>
    <row r="2190" spans="2:8" ht="25.5" x14ac:dyDescent="0.35">
      <c r="B2190" s="21"/>
      <c r="C2190" s="15" t="s">
        <v>23</v>
      </c>
      <c r="D2190" s="79">
        <f>E2188*D2165</f>
        <v>64698.805000000008</v>
      </c>
      <c r="E2190" s="79"/>
    </row>
    <row r="2191" spans="2:8" ht="20.25" x14ac:dyDescent="0.3">
      <c r="C2191" s="16" t="s">
        <v>8</v>
      </c>
      <c r="D2191" s="80">
        <f>D2190/D2164</f>
        <v>41.876249190938516</v>
      </c>
      <c r="E2191" s="80"/>
      <c r="G2191" s="7"/>
      <c r="H2191" s="43"/>
    </row>
    <row r="2193" spans="2:8" ht="60.75" x14ac:dyDescent="0.8">
      <c r="B2193" s="102" t="s">
        <v>200</v>
      </c>
      <c r="C2193" s="102"/>
      <c r="D2193" s="102"/>
      <c r="E2193" s="102"/>
      <c r="F2193" s="102"/>
      <c r="G2193" s="102"/>
      <c r="H2193" s="102"/>
    </row>
    <row r="2194" spans="2:8" x14ac:dyDescent="0.25">
      <c r="B2194" s="103" t="s">
        <v>34</v>
      </c>
      <c r="C2194" s="103"/>
      <c r="D2194" s="103"/>
      <c r="E2194" s="103"/>
      <c r="F2194" s="103"/>
      <c r="G2194" s="103"/>
    </row>
    <row r="2195" spans="2:8" x14ac:dyDescent="0.25">
      <c r="C2195" s="68"/>
      <c r="G2195" s="7"/>
    </row>
    <row r="2196" spans="2:8" ht="25.5" x14ac:dyDescent="0.25">
      <c r="C2196" s="13" t="s">
        <v>5</v>
      </c>
      <c r="D2196" s="6"/>
    </row>
    <row r="2197" spans="2:8" ht="20.25" x14ac:dyDescent="0.25">
      <c r="B2197" s="9"/>
      <c r="C2197" s="104" t="s">
        <v>15</v>
      </c>
      <c r="D2197" s="107" t="s">
        <v>35</v>
      </c>
      <c r="E2197" s="108"/>
      <c r="F2197" s="108"/>
      <c r="G2197" s="109"/>
      <c r="H2197" s="38"/>
    </row>
    <row r="2198" spans="2:8" ht="20.25" x14ac:dyDescent="0.25">
      <c r="B2198" s="9"/>
      <c r="C2198" s="105"/>
      <c r="D2198" s="110" t="s">
        <v>176</v>
      </c>
      <c r="E2198" s="110"/>
      <c r="F2198" s="110"/>
      <c r="G2198" s="110"/>
      <c r="H2198" s="38"/>
    </row>
    <row r="2199" spans="2:8" ht="20.25" x14ac:dyDescent="0.25">
      <c r="B2199" s="9"/>
      <c r="C2199" s="106"/>
      <c r="D2199" s="110" t="s">
        <v>201</v>
      </c>
      <c r="E2199" s="110"/>
      <c r="F2199" s="110"/>
      <c r="G2199" s="110"/>
      <c r="H2199" s="38"/>
    </row>
    <row r="2200" spans="2:8" x14ac:dyDescent="0.25">
      <c r="C2200" s="34" t="s">
        <v>12</v>
      </c>
      <c r="D2200" s="48">
        <v>8.9</v>
      </c>
      <c r="E2200" s="44"/>
      <c r="F2200" s="9"/>
    </row>
    <row r="2201" spans="2:8" x14ac:dyDescent="0.25">
      <c r="C2201" s="1" t="s">
        <v>9</v>
      </c>
      <c r="D2201" s="65">
        <v>1739</v>
      </c>
      <c r="E2201" s="81" t="s">
        <v>16</v>
      </c>
      <c r="F2201" s="82"/>
      <c r="G2201" s="85">
        <f>D2202/D2201</f>
        <v>9.5950546290971825</v>
      </c>
    </row>
    <row r="2202" spans="2:8" x14ac:dyDescent="0.25">
      <c r="C2202" s="1" t="s">
        <v>10</v>
      </c>
      <c r="D2202" s="49">
        <v>16685.8</v>
      </c>
      <c r="E2202" s="83"/>
      <c r="F2202" s="84"/>
      <c r="G2202" s="86"/>
    </row>
    <row r="2203" spans="2:8" x14ac:dyDescent="0.25">
      <c r="C2203" s="36"/>
      <c r="D2203" s="37"/>
      <c r="E2203" s="45"/>
    </row>
    <row r="2204" spans="2:8" x14ac:dyDescent="0.3">
      <c r="C2204" s="35" t="s">
        <v>7</v>
      </c>
      <c r="D2204" s="50" t="s">
        <v>202</v>
      </c>
    </row>
    <row r="2205" spans="2:8" x14ac:dyDescent="0.3">
      <c r="C2205" s="35" t="s">
        <v>11</v>
      </c>
      <c r="D2205" s="50" t="s">
        <v>52</v>
      </c>
    </row>
    <row r="2206" spans="2:8" x14ac:dyDescent="0.3">
      <c r="C2206" s="35" t="s">
        <v>13</v>
      </c>
      <c r="D2206" s="59" t="s">
        <v>32</v>
      </c>
      <c r="E2206" s="39"/>
    </row>
    <row r="2207" spans="2:8" ht="24" thickBot="1" x14ac:dyDescent="0.3">
      <c r="C2207" s="40"/>
      <c r="D2207" s="40"/>
    </row>
    <row r="2208" spans="2:8" ht="48" thickBot="1" x14ac:dyDescent="0.3">
      <c r="B2208" s="87" t="s">
        <v>17</v>
      </c>
      <c r="C2208" s="88"/>
      <c r="D2208" s="22" t="s">
        <v>20</v>
      </c>
      <c r="E2208" s="89" t="s">
        <v>22</v>
      </c>
      <c r="F2208" s="90"/>
      <c r="G2208" s="2" t="s">
        <v>21</v>
      </c>
    </row>
    <row r="2209" spans="2:8" ht="24" thickBot="1" x14ac:dyDescent="0.3">
      <c r="B2209" s="91" t="s">
        <v>33</v>
      </c>
      <c r="C2209" s="92"/>
      <c r="D2209" s="60">
        <v>50.01</v>
      </c>
      <c r="E2209" s="73">
        <v>8.9</v>
      </c>
      <c r="F2209" s="17" t="s">
        <v>24</v>
      </c>
      <c r="G2209" s="25">
        <f t="shared" ref="G2209:G2216" si="59">D2209*E2209</f>
        <v>445.089</v>
      </c>
      <c r="H2209" s="93"/>
    </row>
    <row r="2210" spans="2:8" ht="23.25" customHeight="1" x14ac:dyDescent="0.25">
      <c r="B2210" s="94" t="s">
        <v>18</v>
      </c>
      <c r="C2210" s="95"/>
      <c r="D2210" s="54">
        <v>189.45</v>
      </c>
      <c r="E2210" s="52">
        <v>2</v>
      </c>
      <c r="F2210" s="18" t="s">
        <v>25</v>
      </c>
      <c r="G2210" s="26">
        <f t="shared" si="59"/>
        <v>378.9</v>
      </c>
      <c r="H2210" s="93"/>
    </row>
    <row r="2211" spans="2:8" ht="24" customHeight="1" thickBot="1" x14ac:dyDescent="0.3">
      <c r="B2211" s="96" t="s">
        <v>19</v>
      </c>
      <c r="C2211" s="97"/>
      <c r="D2211" s="57">
        <v>762.99</v>
      </c>
      <c r="E2211" s="53">
        <v>2</v>
      </c>
      <c r="F2211" s="19" t="s">
        <v>25</v>
      </c>
      <c r="G2211" s="27">
        <f t="shared" si="59"/>
        <v>1525.98</v>
      </c>
      <c r="H2211" s="93"/>
    </row>
    <row r="2212" spans="2:8" ht="24" customHeight="1" thickBot="1" x14ac:dyDescent="0.3">
      <c r="B2212" s="98" t="s">
        <v>233</v>
      </c>
      <c r="C2212" s="99"/>
      <c r="D2212" s="61">
        <v>1409.04</v>
      </c>
      <c r="E2212" s="61"/>
      <c r="F2212" s="23" t="s">
        <v>24</v>
      </c>
      <c r="G2212" s="28">
        <f t="shared" si="59"/>
        <v>0</v>
      </c>
      <c r="H2212" s="93"/>
    </row>
    <row r="2213" spans="2:8" ht="23.25" customHeight="1" x14ac:dyDescent="0.25">
      <c r="B2213" s="94" t="s">
        <v>31</v>
      </c>
      <c r="C2213" s="95"/>
      <c r="D2213" s="54">
        <v>5358.15</v>
      </c>
      <c r="E2213" s="52">
        <v>8.9</v>
      </c>
      <c r="F2213" s="18" t="s">
        <v>24</v>
      </c>
      <c r="G2213" s="26">
        <f t="shared" si="59"/>
        <v>47687.534999999996</v>
      </c>
      <c r="H2213" s="93"/>
    </row>
    <row r="2214" spans="2:8" ht="23.25" customHeight="1" x14ac:dyDescent="0.25">
      <c r="B2214" s="100" t="s">
        <v>26</v>
      </c>
      <c r="C2214" s="101"/>
      <c r="D2214" s="62">
        <v>246.53</v>
      </c>
      <c r="E2214" s="70">
        <v>8.9</v>
      </c>
      <c r="F2214" s="20" t="s">
        <v>24</v>
      </c>
      <c r="G2214" s="29">
        <f t="shared" si="59"/>
        <v>2194.1170000000002</v>
      </c>
      <c r="H2214" s="93"/>
    </row>
    <row r="2215" spans="2:8" ht="23.25" customHeight="1" x14ac:dyDescent="0.25">
      <c r="B2215" s="100" t="s">
        <v>27</v>
      </c>
      <c r="C2215" s="101"/>
      <c r="D2215" s="63">
        <v>4374.5</v>
      </c>
      <c r="E2215" s="71">
        <v>0</v>
      </c>
      <c r="F2215" s="20" t="s">
        <v>24</v>
      </c>
      <c r="G2215" s="29">
        <f t="shared" si="59"/>
        <v>0</v>
      </c>
      <c r="H2215" s="93"/>
    </row>
    <row r="2216" spans="2:8" ht="23.25" customHeight="1" x14ac:dyDescent="0.25">
      <c r="B2216" s="100" t="s">
        <v>28</v>
      </c>
      <c r="C2216" s="101"/>
      <c r="D2216" s="63">
        <v>1282.45</v>
      </c>
      <c r="E2216" s="71">
        <v>0</v>
      </c>
      <c r="F2216" s="20" t="s">
        <v>24</v>
      </c>
      <c r="G2216" s="29">
        <f t="shared" si="59"/>
        <v>0</v>
      </c>
      <c r="H2216" s="93"/>
    </row>
    <row r="2217" spans="2:8" ht="23.25" customHeight="1" x14ac:dyDescent="0.25">
      <c r="B2217" s="100" t="s">
        <v>30</v>
      </c>
      <c r="C2217" s="101"/>
      <c r="D2217" s="63">
        <v>1000.47</v>
      </c>
      <c r="E2217" s="71">
        <v>0</v>
      </c>
      <c r="F2217" s="20" t="s">
        <v>24</v>
      </c>
      <c r="G2217" s="29">
        <f>D2217*E2217</f>
        <v>0</v>
      </c>
      <c r="H2217" s="93"/>
    </row>
    <row r="2218" spans="2:8" ht="24" thickBot="1" x14ac:dyDescent="0.3">
      <c r="B2218" s="96" t="s">
        <v>29</v>
      </c>
      <c r="C2218" s="97"/>
      <c r="D2218" s="64">
        <v>718.61</v>
      </c>
      <c r="E2218" s="72">
        <v>0</v>
      </c>
      <c r="F2218" s="19" t="s">
        <v>24</v>
      </c>
      <c r="G2218" s="30">
        <f>D2218*E2218</f>
        <v>0</v>
      </c>
      <c r="H2218" s="93"/>
    </row>
    <row r="2219" spans="2:8" x14ac:dyDescent="0.25">
      <c r="C2219" s="3"/>
      <c r="D2219" s="3"/>
      <c r="E2219" s="4"/>
      <c r="F2219" s="4"/>
      <c r="H2219" s="41"/>
    </row>
    <row r="2220" spans="2:8" ht="25.5" x14ac:dyDescent="0.25">
      <c r="C2220" s="13" t="s">
        <v>14</v>
      </c>
      <c r="D2220" s="6"/>
    </row>
    <row r="2221" spans="2:8" ht="20.25" x14ac:dyDescent="0.25">
      <c r="C2221" s="78" t="s">
        <v>6</v>
      </c>
      <c r="D2221" s="66" t="s">
        <v>0</v>
      </c>
      <c r="E2221" s="8">
        <f>IF(G2209&gt;0, ROUND((G2209+D2202)/D2202,2), 0)</f>
        <v>1.03</v>
      </c>
      <c r="F2221" s="8"/>
      <c r="G2221" s="9"/>
      <c r="H2221" s="7"/>
    </row>
    <row r="2222" spans="2:8" x14ac:dyDescent="0.25">
      <c r="C2222" s="78"/>
      <c r="D2222" s="66" t="s">
        <v>1</v>
      </c>
      <c r="E2222" s="8">
        <f>IF(SUM(G2210:G2211)&gt;0,ROUND((G2210+G2211+D2202)/D2202,2),0)</f>
        <v>1.1100000000000001</v>
      </c>
      <c r="F2222" s="8"/>
      <c r="G2222" s="10"/>
      <c r="H2222" s="42"/>
    </row>
    <row r="2223" spans="2:8" x14ac:dyDescent="0.25">
      <c r="C2223" s="78"/>
      <c r="D2223" s="66" t="s">
        <v>2</v>
      </c>
      <c r="E2223" s="8">
        <f>IF(G2212&gt;0,ROUND((G2212+D2202)/D2202,2),0)</f>
        <v>0</v>
      </c>
      <c r="F2223" s="11"/>
      <c r="G2223" s="10"/>
    </row>
    <row r="2224" spans="2:8" x14ac:dyDescent="0.25">
      <c r="C2224" s="78"/>
      <c r="D2224" s="12" t="s">
        <v>3</v>
      </c>
      <c r="E2224" s="31">
        <f>IF(SUM(G2213:G2218)&gt;0,ROUND((SUM(G2213:G2218)+D2202)/D2202,2),0)</f>
        <v>3.99</v>
      </c>
      <c r="F2224" s="9"/>
      <c r="G2224" s="10"/>
    </row>
    <row r="2225" spans="2:8" ht="25.5" x14ac:dyDescent="0.25">
      <c r="D2225" s="32" t="s">
        <v>4</v>
      </c>
      <c r="E2225" s="33">
        <f>SUM(E2221:E2224)-IF(VALUE(COUNTIF(E2221:E2224,"&gt;0"))=4,3,0)-IF(VALUE(COUNTIF(E2221:E2224,"&gt;0"))=3,2,0)-IF(VALUE(COUNTIF(E2221:E2224,"&gt;0"))=2,1,0)</f>
        <v>4.1300000000000008</v>
      </c>
      <c r="F2225" s="24"/>
    </row>
    <row r="2226" spans="2:8" x14ac:dyDescent="0.25">
      <c r="E2226" s="14"/>
    </row>
    <row r="2227" spans="2:8" ht="25.5" x14ac:dyDescent="0.35">
      <c r="B2227" s="21"/>
      <c r="C2227" s="15" t="s">
        <v>23</v>
      </c>
      <c r="D2227" s="79">
        <f>E2225*D2202</f>
        <v>68912.354000000007</v>
      </c>
      <c r="E2227" s="79"/>
    </row>
    <row r="2228" spans="2:8" ht="20.25" x14ac:dyDescent="0.3">
      <c r="C2228" s="16" t="s">
        <v>8</v>
      </c>
      <c r="D2228" s="80">
        <f>D2227/D2201</f>
        <v>39.627575618171363</v>
      </c>
      <c r="E2228" s="80"/>
      <c r="G2228" s="7"/>
      <c r="H2228" s="43"/>
    </row>
    <row r="2230" spans="2:8" ht="60.75" x14ac:dyDescent="0.8">
      <c r="B2230" s="102" t="s">
        <v>203</v>
      </c>
      <c r="C2230" s="102"/>
      <c r="D2230" s="102"/>
      <c r="E2230" s="102"/>
      <c r="F2230" s="102"/>
      <c r="G2230" s="102"/>
      <c r="H2230" s="102"/>
    </row>
    <row r="2231" spans="2:8" x14ac:dyDescent="0.25">
      <c r="B2231" s="103" t="s">
        <v>34</v>
      </c>
      <c r="C2231" s="103"/>
      <c r="D2231" s="103"/>
      <c r="E2231" s="103"/>
      <c r="F2231" s="103"/>
      <c r="G2231" s="103"/>
    </row>
    <row r="2232" spans="2:8" x14ac:dyDescent="0.25">
      <c r="C2232" s="68"/>
      <c r="G2232" s="7"/>
    </row>
    <row r="2233" spans="2:8" ht="25.5" x14ac:dyDescent="0.25">
      <c r="C2233" s="13" t="s">
        <v>5</v>
      </c>
      <c r="D2233" s="6"/>
    </row>
    <row r="2234" spans="2:8" ht="20.25" x14ac:dyDescent="0.25">
      <c r="B2234" s="9"/>
      <c r="C2234" s="104" t="s">
        <v>15</v>
      </c>
      <c r="D2234" s="107" t="s">
        <v>35</v>
      </c>
      <c r="E2234" s="108"/>
      <c r="F2234" s="108"/>
      <c r="G2234" s="109"/>
      <c r="H2234" s="38"/>
    </row>
    <row r="2235" spans="2:8" ht="20.25" x14ac:dyDescent="0.25">
      <c r="B2235" s="9"/>
      <c r="C2235" s="105"/>
      <c r="D2235" s="110" t="s">
        <v>176</v>
      </c>
      <c r="E2235" s="110"/>
      <c r="F2235" s="110"/>
      <c r="G2235" s="110"/>
      <c r="H2235" s="38"/>
    </row>
    <row r="2236" spans="2:8" ht="20.25" x14ac:dyDescent="0.25">
      <c r="B2236" s="9"/>
      <c r="C2236" s="106"/>
      <c r="D2236" s="110" t="s">
        <v>204</v>
      </c>
      <c r="E2236" s="110"/>
      <c r="F2236" s="110"/>
      <c r="G2236" s="110"/>
      <c r="H2236" s="38"/>
    </row>
    <row r="2237" spans="2:8" x14ac:dyDescent="0.25">
      <c r="C2237" s="34" t="s">
        <v>12</v>
      </c>
      <c r="D2237" s="48">
        <v>6.2</v>
      </c>
      <c r="E2237" s="44"/>
      <c r="F2237" s="9"/>
    </row>
    <row r="2238" spans="2:8" x14ac:dyDescent="0.25">
      <c r="C2238" s="1" t="s">
        <v>9</v>
      </c>
      <c r="D2238" s="65">
        <v>1341</v>
      </c>
      <c r="E2238" s="81" t="s">
        <v>16</v>
      </c>
      <c r="F2238" s="82"/>
      <c r="G2238" s="85">
        <f>D2239/D2238</f>
        <v>8.9862788963460112</v>
      </c>
    </row>
    <row r="2239" spans="2:8" x14ac:dyDescent="0.25">
      <c r="C2239" s="1" t="s">
        <v>10</v>
      </c>
      <c r="D2239" s="49">
        <v>12050.6</v>
      </c>
      <c r="E2239" s="83"/>
      <c r="F2239" s="84"/>
      <c r="G2239" s="86"/>
    </row>
    <row r="2240" spans="2:8" x14ac:dyDescent="0.25">
      <c r="C2240" s="36"/>
      <c r="D2240" s="37"/>
      <c r="E2240" s="45"/>
    </row>
    <row r="2241" spans="2:8" x14ac:dyDescent="0.3">
      <c r="C2241" s="35" t="s">
        <v>7</v>
      </c>
      <c r="D2241" s="50" t="s">
        <v>202</v>
      </c>
    </row>
    <row r="2242" spans="2:8" x14ac:dyDescent="0.3">
      <c r="C2242" s="35" t="s">
        <v>11</v>
      </c>
      <c r="D2242" s="50" t="s">
        <v>81</v>
      </c>
    </row>
    <row r="2243" spans="2:8" x14ac:dyDescent="0.3">
      <c r="C2243" s="35" t="s">
        <v>13</v>
      </c>
      <c r="D2243" s="59" t="s">
        <v>32</v>
      </c>
      <c r="E2243" s="39"/>
    </row>
    <row r="2244" spans="2:8" ht="24" thickBot="1" x14ac:dyDescent="0.3">
      <c r="C2244" s="40"/>
      <c r="D2244" s="40"/>
    </row>
    <row r="2245" spans="2:8" ht="48" thickBot="1" x14ac:dyDescent="0.3">
      <c r="B2245" s="87" t="s">
        <v>17</v>
      </c>
      <c r="C2245" s="88"/>
      <c r="D2245" s="22" t="s">
        <v>20</v>
      </c>
      <c r="E2245" s="89" t="s">
        <v>22</v>
      </c>
      <c r="F2245" s="90"/>
      <c r="G2245" s="2" t="s">
        <v>21</v>
      </c>
    </row>
    <row r="2246" spans="2:8" ht="24" thickBot="1" x14ac:dyDescent="0.3">
      <c r="B2246" s="91" t="s">
        <v>33</v>
      </c>
      <c r="C2246" s="92"/>
      <c r="D2246" s="60">
        <v>50.01</v>
      </c>
      <c r="E2246" s="73">
        <v>6.2</v>
      </c>
      <c r="F2246" s="17" t="s">
        <v>24</v>
      </c>
      <c r="G2246" s="25">
        <f t="shared" ref="G2246:G2253" si="60">D2246*E2246</f>
        <v>310.06200000000001</v>
      </c>
      <c r="H2246" s="93"/>
    </row>
    <row r="2247" spans="2:8" ht="23.25" customHeight="1" x14ac:dyDescent="0.25">
      <c r="B2247" s="94" t="s">
        <v>18</v>
      </c>
      <c r="C2247" s="95"/>
      <c r="D2247" s="54">
        <v>189.45</v>
      </c>
      <c r="E2247" s="52">
        <v>1.2</v>
      </c>
      <c r="F2247" s="18" t="s">
        <v>25</v>
      </c>
      <c r="G2247" s="26">
        <f t="shared" si="60"/>
        <v>227.33999999999997</v>
      </c>
      <c r="H2247" s="93"/>
    </row>
    <row r="2248" spans="2:8" ht="24" customHeight="1" thickBot="1" x14ac:dyDescent="0.3">
      <c r="B2248" s="96" t="s">
        <v>19</v>
      </c>
      <c r="C2248" s="97"/>
      <c r="D2248" s="57">
        <v>762.99</v>
      </c>
      <c r="E2248" s="53">
        <v>1.2</v>
      </c>
      <c r="F2248" s="19" t="s">
        <v>25</v>
      </c>
      <c r="G2248" s="27">
        <f t="shared" si="60"/>
        <v>915.58799999999997</v>
      </c>
      <c r="H2248" s="93"/>
    </row>
    <row r="2249" spans="2:8" ht="24" customHeight="1" thickBot="1" x14ac:dyDescent="0.3">
      <c r="B2249" s="98" t="s">
        <v>233</v>
      </c>
      <c r="C2249" s="99"/>
      <c r="D2249" s="61">
        <v>1409.04</v>
      </c>
      <c r="E2249" s="61"/>
      <c r="F2249" s="23" t="s">
        <v>24</v>
      </c>
      <c r="G2249" s="28">
        <f t="shared" si="60"/>
        <v>0</v>
      </c>
      <c r="H2249" s="93"/>
    </row>
    <row r="2250" spans="2:8" ht="23.25" customHeight="1" x14ac:dyDescent="0.25">
      <c r="B2250" s="94" t="s">
        <v>31</v>
      </c>
      <c r="C2250" s="95"/>
      <c r="D2250" s="54">
        <v>5358.15</v>
      </c>
      <c r="E2250" s="52">
        <v>6.2</v>
      </c>
      <c r="F2250" s="18" t="s">
        <v>24</v>
      </c>
      <c r="G2250" s="26">
        <f t="shared" si="60"/>
        <v>33220.53</v>
      </c>
      <c r="H2250" s="93"/>
    </row>
    <row r="2251" spans="2:8" ht="23.25" customHeight="1" x14ac:dyDescent="0.25">
      <c r="B2251" s="100" t="s">
        <v>26</v>
      </c>
      <c r="C2251" s="101"/>
      <c r="D2251" s="62">
        <v>246.53</v>
      </c>
      <c r="E2251" s="70">
        <v>6.2</v>
      </c>
      <c r="F2251" s="20" t="s">
        <v>24</v>
      </c>
      <c r="G2251" s="29">
        <f t="shared" si="60"/>
        <v>1528.4860000000001</v>
      </c>
      <c r="H2251" s="93"/>
    </row>
    <row r="2252" spans="2:8" ht="23.25" customHeight="1" x14ac:dyDescent="0.25">
      <c r="B2252" s="100" t="s">
        <v>27</v>
      </c>
      <c r="C2252" s="101"/>
      <c r="D2252" s="63">
        <v>4374.5</v>
      </c>
      <c r="E2252" s="71">
        <v>0</v>
      </c>
      <c r="F2252" s="20" t="s">
        <v>24</v>
      </c>
      <c r="G2252" s="29">
        <f t="shared" si="60"/>
        <v>0</v>
      </c>
      <c r="H2252" s="93"/>
    </row>
    <row r="2253" spans="2:8" ht="23.25" customHeight="1" x14ac:dyDescent="0.25">
      <c r="B2253" s="100" t="s">
        <v>28</v>
      </c>
      <c r="C2253" s="101"/>
      <c r="D2253" s="63">
        <v>1282.45</v>
      </c>
      <c r="E2253" s="71">
        <v>0</v>
      </c>
      <c r="F2253" s="20" t="s">
        <v>24</v>
      </c>
      <c r="G2253" s="29">
        <f t="shared" si="60"/>
        <v>0</v>
      </c>
      <c r="H2253" s="93"/>
    </row>
    <row r="2254" spans="2:8" ht="23.25" customHeight="1" x14ac:dyDescent="0.25">
      <c r="B2254" s="100" t="s">
        <v>30</v>
      </c>
      <c r="C2254" s="101"/>
      <c r="D2254" s="63">
        <v>1000.47</v>
      </c>
      <c r="E2254" s="71">
        <v>0</v>
      </c>
      <c r="F2254" s="20" t="s">
        <v>24</v>
      </c>
      <c r="G2254" s="29">
        <f>D2254*E2254</f>
        <v>0</v>
      </c>
      <c r="H2254" s="93"/>
    </row>
    <row r="2255" spans="2:8" ht="24" thickBot="1" x14ac:dyDescent="0.3">
      <c r="B2255" s="96" t="s">
        <v>29</v>
      </c>
      <c r="C2255" s="97"/>
      <c r="D2255" s="64">
        <v>718.61</v>
      </c>
      <c r="E2255" s="72">
        <v>0</v>
      </c>
      <c r="F2255" s="19" t="s">
        <v>24</v>
      </c>
      <c r="G2255" s="30">
        <f>D2255*E2255</f>
        <v>0</v>
      </c>
      <c r="H2255" s="93"/>
    </row>
    <row r="2256" spans="2:8" x14ac:dyDescent="0.25">
      <c r="C2256" s="3"/>
      <c r="D2256" s="3"/>
      <c r="E2256" s="4"/>
      <c r="F2256" s="4"/>
      <c r="H2256" s="41"/>
    </row>
    <row r="2257" spans="2:8" ht="25.5" x14ac:dyDescent="0.25">
      <c r="C2257" s="13" t="s">
        <v>14</v>
      </c>
      <c r="D2257" s="6"/>
    </row>
    <row r="2258" spans="2:8" ht="20.25" x14ac:dyDescent="0.25">
      <c r="C2258" s="78" t="s">
        <v>6</v>
      </c>
      <c r="D2258" s="66" t="s">
        <v>0</v>
      </c>
      <c r="E2258" s="8">
        <f>IF(G2246&gt;0, ROUND((G2246+D2239)/D2239,2), 0)</f>
        <v>1.03</v>
      </c>
      <c r="F2258" s="8"/>
      <c r="G2258" s="9"/>
      <c r="H2258" s="7"/>
    </row>
    <row r="2259" spans="2:8" x14ac:dyDescent="0.25">
      <c r="C2259" s="78"/>
      <c r="D2259" s="66" t="s">
        <v>1</v>
      </c>
      <c r="E2259" s="8">
        <f>IF(SUM(G2247:G2248)&gt;0,ROUND((G2247+G2248+D2239)/D2239,2),0)</f>
        <v>1.0900000000000001</v>
      </c>
      <c r="F2259" s="8"/>
      <c r="G2259" s="10"/>
      <c r="H2259" s="42"/>
    </row>
    <row r="2260" spans="2:8" x14ac:dyDescent="0.25">
      <c r="C2260" s="78"/>
      <c r="D2260" s="66" t="s">
        <v>2</v>
      </c>
      <c r="E2260" s="8">
        <f>IF(G2249&gt;0,ROUND((G2249+D2239)/D2239,2),0)</f>
        <v>0</v>
      </c>
      <c r="F2260" s="11"/>
      <c r="G2260" s="10"/>
    </row>
    <row r="2261" spans="2:8" x14ac:dyDescent="0.25">
      <c r="C2261" s="78"/>
      <c r="D2261" s="12" t="s">
        <v>3</v>
      </c>
      <c r="E2261" s="31">
        <f>IF(SUM(G2250:G2255)&gt;0,ROUND((SUM(G2250:G2255)+D2239)/D2239,2),0)</f>
        <v>3.88</v>
      </c>
      <c r="F2261" s="9"/>
      <c r="G2261" s="10"/>
    </row>
    <row r="2262" spans="2:8" ht="25.5" x14ac:dyDescent="0.25">
      <c r="D2262" s="32" t="s">
        <v>4</v>
      </c>
      <c r="E2262" s="33">
        <f>SUM(E2258:E2261)-IF(VALUE(COUNTIF(E2258:E2261,"&gt;0"))=4,3,0)-IF(VALUE(COUNTIF(E2258:E2261,"&gt;0"))=3,2,0)-IF(VALUE(COUNTIF(E2258:E2261,"&gt;0"))=2,1,0)</f>
        <v>4</v>
      </c>
      <c r="F2262" s="24"/>
    </row>
    <row r="2263" spans="2:8" x14ac:dyDescent="0.25">
      <c r="E2263" s="14"/>
    </row>
    <row r="2264" spans="2:8" ht="25.5" x14ac:dyDescent="0.35">
      <c r="B2264" s="21"/>
      <c r="C2264" s="15" t="s">
        <v>23</v>
      </c>
      <c r="D2264" s="79">
        <f>E2262*D2239</f>
        <v>48202.400000000001</v>
      </c>
      <c r="E2264" s="79"/>
    </row>
    <row r="2265" spans="2:8" ht="20.25" x14ac:dyDescent="0.3">
      <c r="C2265" s="16" t="s">
        <v>8</v>
      </c>
      <c r="D2265" s="80">
        <f>D2264/D2238</f>
        <v>35.945115585384045</v>
      </c>
      <c r="E2265" s="80"/>
      <c r="G2265" s="7"/>
      <c r="H2265" s="43"/>
    </row>
    <row r="2267" spans="2:8" ht="60.75" x14ac:dyDescent="0.8">
      <c r="B2267" s="102" t="s">
        <v>205</v>
      </c>
      <c r="C2267" s="102"/>
      <c r="D2267" s="102"/>
      <c r="E2267" s="102"/>
      <c r="F2267" s="102"/>
      <c r="G2267" s="102"/>
      <c r="H2267" s="102"/>
    </row>
    <row r="2268" spans="2:8" x14ac:dyDescent="0.25">
      <c r="B2268" s="103" t="s">
        <v>34</v>
      </c>
      <c r="C2268" s="103"/>
      <c r="D2268" s="103"/>
      <c r="E2268" s="103"/>
      <c r="F2268" s="103"/>
      <c r="G2268" s="103"/>
    </row>
    <row r="2269" spans="2:8" x14ac:dyDescent="0.25">
      <c r="C2269" s="68"/>
      <c r="G2269" s="7"/>
    </row>
    <row r="2270" spans="2:8" ht="25.5" x14ac:dyDescent="0.25">
      <c r="C2270" s="13" t="s">
        <v>5</v>
      </c>
      <c r="D2270" s="6"/>
    </row>
    <row r="2271" spans="2:8" ht="20.25" x14ac:dyDescent="0.25">
      <c r="B2271" s="9"/>
      <c r="C2271" s="104" t="s">
        <v>15</v>
      </c>
      <c r="D2271" s="107" t="s">
        <v>35</v>
      </c>
      <c r="E2271" s="108"/>
      <c r="F2271" s="108"/>
      <c r="G2271" s="109"/>
      <c r="H2271" s="38"/>
    </row>
    <row r="2272" spans="2:8" ht="20.25" x14ac:dyDescent="0.25">
      <c r="B2272" s="9"/>
      <c r="C2272" s="105"/>
      <c r="D2272" s="110" t="s">
        <v>176</v>
      </c>
      <c r="E2272" s="110"/>
      <c r="F2272" s="110"/>
      <c r="G2272" s="110"/>
      <c r="H2272" s="38"/>
    </row>
    <row r="2273" spans="2:8" ht="20.25" x14ac:dyDescent="0.25">
      <c r="B2273" s="9"/>
      <c r="C2273" s="106"/>
      <c r="D2273" s="110" t="s">
        <v>206</v>
      </c>
      <c r="E2273" s="110"/>
      <c r="F2273" s="110"/>
      <c r="G2273" s="110"/>
      <c r="H2273" s="38"/>
    </row>
    <row r="2274" spans="2:8" x14ac:dyDescent="0.25">
      <c r="C2274" s="34" t="s">
        <v>12</v>
      </c>
      <c r="D2274" s="48">
        <v>9.6</v>
      </c>
      <c r="E2274" s="44"/>
      <c r="F2274" s="9"/>
    </row>
    <row r="2275" spans="2:8" x14ac:dyDescent="0.25">
      <c r="C2275" s="1" t="s">
        <v>9</v>
      </c>
      <c r="D2275" s="65">
        <v>1933</v>
      </c>
      <c r="E2275" s="81" t="s">
        <v>16</v>
      </c>
      <c r="F2275" s="82"/>
      <c r="G2275" s="85">
        <f>D2276/D2275</f>
        <v>10.648991205380238</v>
      </c>
    </row>
    <row r="2276" spans="2:8" x14ac:dyDescent="0.25">
      <c r="C2276" s="1" t="s">
        <v>10</v>
      </c>
      <c r="D2276" s="49">
        <v>20584.5</v>
      </c>
      <c r="E2276" s="83"/>
      <c r="F2276" s="84"/>
      <c r="G2276" s="86"/>
    </row>
    <row r="2277" spans="2:8" x14ac:dyDescent="0.25">
      <c r="C2277" s="36"/>
      <c r="D2277" s="37"/>
      <c r="E2277" s="45"/>
    </row>
    <row r="2278" spans="2:8" x14ac:dyDescent="0.3">
      <c r="C2278" s="35" t="s">
        <v>7</v>
      </c>
      <c r="D2278" s="50" t="s">
        <v>202</v>
      </c>
    </row>
    <row r="2279" spans="2:8" x14ac:dyDescent="0.3">
      <c r="C2279" s="35" t="s">
        <v>11</v>
      </c>
      <c r="D2279" s="50" t="s">
        <v>81</v>
      </c>
    </row>
    <row r="2280" spans="2:8" x14ac:dyDescent="0.3">
      <c r="C2280" s="35" t="s">
        <v>13</v>
      </c>
      <c r="D2280" s="59" t="s">
        <v>32</v>
      </c>
      <c r="E2280" s="39"/>
    </row>
    <row r="2281" spans="2:8" ht="24" thickBot="1" x14ac:dyDescent="0.3">
      <c r="C2281" s="40"/>
      <c r="D2281" s="40"/>
    </row>
    <row r="2282" spans="2:8" ht="48" thickBot="1" x14ac:dyDescent="0.3">
      <c r="B2282" s="87" t="s">
        <v>17</v>
      </c>
      <c r="C2282" s="88"/>
      <c r="D2282" s="22" t="s">
        <v>20</v>
      </c>
      <c r="E2282" s="89" t="s">
        <v>22</v>
      </c>
      <c r="F2282" s="90"/>
      <c r="G2282" s="2" t="s">
        <v>21</v>
      </c>
    </row>
    <row r="2283" spans="2:8" ht="24" thickBot="1" x14ac:dyDescent="0.3">
      <c r="B2283" s="91" t="s">
        <v>33</v>
      </c>
      <c r="C2283" s="92"/>
      <c r="D2283" s="60">
        <v>50.01</v>
      </c>
      <c r="E2283" s="73">
        <v>9.6</v>
      </c>
      <c r="F2283" s="17" t="s">
        <v>24</v>
      </c>
      <c r="G2283" s="25">
        <f t="shared" ref="G2283:G2290" si="61">D2283*E2283</f>
        <v>480.09599999999995</v>
      </c>
      <c r="H2283" s="93"/>
    </row>
    <row r="2284" spans="2:8" ht="23.25" customHeight="1" x14ac:dyDescent="0.25">
      <c r="B2284" s="94" t="s">
        <v>18</v>
      </c>
      <c r="C2284" s="95"/>
      <c r="D2284" s="54">
        <v>189.45</v>
      </c>
      <c r="E2284" s="52">
        <v>1.5</v>
      </c>
      <c r="F2284" s="18" t="s">
        <v>25</v>
      </c>
      <c r="G2284" s="26">
        <f t="shared" si="61"/>
        <v>284.17499999999995</v>
      </c>
      <c r="H2284" s="93"/>
    </row>
    <row r="2285" spans="2:8" ht="24" customHeight="1" thickBot="1" x14ac:dyDescent="0.3">
      <c r="B2285" s="96" t="s">
        <v>19</v>
      </c>
      <c r="C2285" s="97"/>
      <c r="D2285" s="57">
        <v>762.99</v>
      </c>
      <c r="E2285" s="53">
        <v>1.5</v>
      </c>
      <c r="F2285" s="19" t="s">
        <v>25</v>
      </c>
      <c r="G2285" s="27">
        <f t="shared" si="61"/>
        <v>1144.4850000000001</v>
      </c>
      <c r="H2285" s="93"/>
    </row>
    <row r="2286" spans="2:8" ht="24" customHeight="1" thickBot="1" x14ac:dyDescent="0.3">
      <c r="B2286" s="98" t="s">
        <v>233</v>
      </c>
      <c r="C2286" s="99"/>
      <c r="D2286" s="61">
        <v>1409.04</v>
      </c>
      <c r="E2286" s="61"/>
      <c r="F2286" s="23" t="s">
        <v>24</v>
      </c>
      <c r="G2286" s="28">
        <f t="shared" si="61"/>
        <v>0</v>
      </c>
      <c r="H2286" s="93"/>
    </row>
    <row r="2287" spans="2:8" ht="23.25" customHeight="1" x14ac:dyDescent="0.25">
      <c r="B2287" s="94" t="s">
        <v>31</v>
      </c>
      <c r="C2287" s="95"/>
      <c r="D2287" s="54">
        <v>5358.15</v>
      </c>
      <c r="E2287" s="52">
        <v>9.6</v>
      </c>
      <c r="F2287" s="18" t="s">
        <v>24</v>
      </c>
      <c r="G2287" s="26">
        <f t="shared" si="61"/>
        <v>51438.239999999998</v>
      </c>
      <c r="H2287" s="93"/>
    </row>
    <row r="2288" spans="2:8" ht="23.25" customHeight="1" x14ac:dyDescent="0.25">
      <c r="B2288" s="100" t="s">
        <v>26</v>
      </c>
      <c r="C2288" s="101"/>
      <c r="D2288" s="62">
        <v>246.53</v>
      </c>
      <c r="E2288" s="70">
        <v>9.6</v>
      </c>
      <c r="F2288" s="20" t="s">
        <v>24</v>
      </c>
      <c r="G2288" s="29">
        <f t="shared" si="61"/>
        <v>2366.6880000000001</v>
      </c>
      <c r="H2288" s="93"/>
    </row>
    <row r="2289" spans="2:8" ht="23.25" customHeight="1" x14ac:dyDescent="0.25">
      <c r="B2289" s="100" t="s">
        <v>27</v>
      </c>
      <c r="C2289" s="101"/>
      <c r="D2289" s="63">
        <v>4374.5</v>
      </c>
      <c r="E2289" s="71">
        <v>0</v>
      </c>
      <c r="F2289" s="20" t="s">
        <v>24</v>
      </c>
      <c r="G2289" s="29">
        <f t="shared" si="61"/>
        <v>0</v>
      </c>
      <c r="H2289" s="93"/>
    </row>
    <row r="2290" spans="2:8" ht="23.25" customHeight="1" x14ac:dyDescent="0.25">
      <c r="B2290" s="100" t="s">
        <v>28</v>
      </c>
      <c r="C2290" s="101"/>
      <c r="D2290" s="63">
        <v>1282.45</v>
      </c>
      <c r="E2290" s="71">
        <v>0</v>
      </c>
      <c r="F2290" s="20" t="s">
        <v>24</v>
      </c>
      <c r="G2290" s="29">
        <f t="shared" si="61"/>
        <v>0</v>
      </c>
      <c r="H2290" s="93"/>
    </row>
    <row r="2291" spans="2:8" ht="23.25" customHeight="1" x14ac:dyDescent="0.25">
      <c r="B2291" s="100" t="s">
        <v>30</v>
      </c>
      <c r="C2291" s="101"/>
      <c r="D2291" s="63">
        <v>1000.47</v>
      </c>
      <c r="E2291" s="71">
        <v>0</v>
      </c>
      <c r="F2291" s="20" t="s">
        <v>24</v>
      </c>
      <c r="G2291" s="29">
        <f>D2291*E2291</f>
        <v>0</v>
      </c>
      <c r="H2291" s="93"/>
    </row>
    <row r="2292" spans="2:8" ht="24" thickBot="1" x14ac:dyDescent="0.3">
      <c r="B2292" s="96" t="s">
        <v>29</v>
      </c>
      <c r="C2292" s="97"/>
      <c r="D2292" s="64">
        <v>718.61</v>
      </c>
      <c r="E2292" s="72">
        <v>0</v>
      </c>
      <c r="F2292" s="19" t="s">
        <v>24</v>
      </c>
      <c r="G2292" s="30">
        <f>D2292*E2292</f>
        <v>0</v>
      </c>
      <c r="H2292" s="93"/>
    </row>
    <row r="2293" spans="2:8" x14ac:dyDescent="0.25">
      <c r="C2293" s="3"/>
      <c r="D2293" s="3"/>
      <c r="E2293" s="4"/>
      <c r="F2293" s="4"/>
      <c r="H2293" s="41"/>
    </row>
    <row r="2294" spans="2:8" ht="25.5" x14ac:dyDescent="0.25">
      <c r="C2294" s="13" t="s">
        <v>14</v>
      </c>
      <c r="D2294" s="6"/>
    </row>
    <row r="2295" spans="2:8" ht="20.25" x14ac:dyDescent="0.25">
      <c r="C2295" s="78" t="s">
        <v>6</v>
      </c>
      <c r="D2295" s="66" t="s">
        <v>0</v>
      </c>
      <c r="E2295" s="8">
        <f>IF(G2283&gt;0, ROUND((G2283+D2276)/D2276,2), 0)</f>
        <v>1.02</v>
      </c>
      <c r="F2295" s="8"/>
      <c r="G2295" s="9"/>
      <c r="H2295" s="7"/>
    </row>
    <row r="2296" spans="2:8" x14ac:dyDescent="0.25">
      <c r="C2296" s="78"/>
      <c r="D2296" s="66" t="s">
        <v>1</v>
      </c>
      <c r="E2296" s="8">
        <f>IF(SUM(G2284:G2285)&gt;0,ROUND((G2284+G2285+D2276)/D2276,2),0)</f>
        <v>1.07</v>
      </c>
      <c r="F2296" s="8"/>
      <c r="G2296" s="10"/>
      <c r="H2296" s="42"/>
    </row>
    <row r="2297" spans="2:8" x14ac:dyDescent="0.25">
      <c r="C2297" s="78"/>
      <c r="D2297" s="66" t="s">
        <v>2</v>
      </c>
      <c r="E2297" s="8">
        <f>IF(G2286&gt;0,ROUND((G2286+D2276)/D2276,2),0)</f>
        <v>0</v>
      </c>
      <c r="F2297" s="11"/>
      <c r="G2297" s="10"/>
    </row>
    <row r="2298" spans="2:8" x14ac:dyDescent="0.25">
      <c r="C2298" s="78"/>
      <c r="D2298" s="12" t="s">
        <v>3</v>
      </c>
      <c r="E2298" s="31">
        <f>IF(SUM(G2287:G2292)&gt;0,ROUND((SUM(G2287:G2292)+D2276)/D2276,2),0)</f>
        <v>3.61</v>
      </c>
      <c r="F2298" s="9"/>
      <c r="G2298" s="10"/>
    </row>
    <row r="2299" spans="2:8" ht="25.5" x14ac:dyDescent="0.25">
      <c r="D2299" s="32" t="s">
        <v>4</v>
      </c>
      <c r="E2299" s="33">
        <f>SUM(E2295:E2298)-IF(VALUE(COUNTIF(E2295:E2298,"&gt;0"))=4,3,0)-IF(VALUE(COUNTIF(E2295:E2298,"&gt;0"))=3,2,0)-IF(VALUE(COUNTIF(E2295:E2298,"&gt;0"))=2,1,0)</f>
        <v>3.6999999999999993</v>
      </c>
      <c r="F2299" s="24"/>
    </row>
    <row r="2300" spans="2:8" x14ac:dyDescent="0.25">
      <c r="E2300" s="14"/>
    </row>
    <row r="2301" spans="2:8" ht="25.5" x14ac:dyDescent="0.35">
      <c r="B2301" s="21"/>
      <c r="C2301" s="15" t="s">
        <v>23</v>
      </c>
      <c r="D2301" s="79">
        <f>E2299*D2276</f>
        <v>76162.64999999998</v>
      </c>
      <c r="E2301" s="79"/>
    </row>
    <row r="2302" spans="2:8" ht="20.25" x14ac:dyDescent="0.3">
      <c r="C2302" s="16" t="s">
        <v>8</v>
      </c>
      <c r="D2302" s="80">
        <f>D2301/D2275</f>
        <v>39.401267459906869</v>
      </c>
      <c r="E2302" s="80"/>
      <c r="G2302" s="7"/>
      <c r="H2302" s="43"/>
    </row>
    <row r="2304" spans="2:8" ht="60.75" x14ac:dyDescent="0.8">
      <c r="B2304" s="102" t="s">
        <v>207</v>
      </c>
      <c r="C2304" s="102"/>
      <c r="D2304" s="102"/>
      <c r="E2304" s="102"/>
      <c r="F2304" s="102"/>
      <c r="G2304" s="102"/>
      <c r="H2304" s="102"/>
    </row>
    <row r="2305" spans="2:8" x14ac:dyDescent="0.25">
      <c r="B2305" s="103" t="s">
        <v>34</v>
      </c>
      <c r="C2305" s="103"/>
      <c r="D2305" s="103"/>
      <c r="E2305" s="103"/>
      <c r="F2305" s="103"/>
      <c r="G2305" s="103"/>
    </row>
    <row r="2306" spans="2:8" x14ac:dyDescent="0.25">
      <c r="C2306" s="68"/>
      <c r="G2306" s="7"/>
    </row>
    <row r="2307" spans="2:8" ht="25.5" x14ac:dyDescent="0.25">
      <c r="C2307" s="13" t="s">
        <v>5</v>
      </c>
      <c r="D2307" s="6"/>
    </row>
    <row r="2308" spans="2:8" ht="20.25" x14ac:dyDescent="0.25">
      <c r="B2308" s="9"/>
      <c r="C2308" s="104" t="s">
        <v>15</v>
      </c>
      <c r="D2308" s="107" t="s">
        <v>35</v>
      </c>
      <c r="E2308" s="108"/>
      <c r="F2308" s="108"/>
      <c r="G2308" s="109"/>
      <c r="H2308" s="38"/>
    </row>
    <row r="2309" spans="2:8" ht="20.25" x14ac:dyDescent="0.25">
      <c r="B2309" s="9"/>
      <c r="C2309" s="105"/>
      <c r="D2309" s="110" t="s">
        <v>176</v>
      </c>
      <c r="E2309" s="110"/>
      <c r="F2309" s="110"/>
      <c r="G2309" s="110"/>
      <c r="H2309" s="38"/>
    </row>
    <row r="2310" spans="2:8" ht="20.25" x14ac:dyDescent="0.25">
      <c r="B2310" s="9"/>
      <c r="C2310" s="106"/>
      <c r="D2310" s="110" t="s">
        <v>208</v>
      </c>
      <c r="E2310" s="110"/>
      <c r="F2310" s="110"/>
      <c r="G2310" s="110"/>
      <c r="H2310" s="38"/>
    </row>
    <row r="2311" spans="2:8" x14ac:dyDescent="0.25">
      <c r="C2311" s="34" t="s">
        <v>12</v>
      </c>
      <c r="D2311" s="48">
        <v>8.9</v>
      </c>
      <c r="E2311" s="44"/>
      <c r="F2311" s="9"/>
    </row>
    <row r="2312" spans="2:8" x14ac:dyDescent="0.25">
      <c r="C2312" s="1" t="s">
        <v>9</v>
      </c>
      <c r="D2312" s="65">
        <v>1846</v>
      </c>
      <c r="E2312" s="81" t="s">
        <v>16</v>
      </c>
      <c r="F2312" s="82"/>
      <c r="G2312" s="85">
        <f>D2313/D2312</f>
        <v>8.1029794149512462</v>
      </c>
    </row>
    <row r="2313" spans="2:8" x14ac:dyDescent="0.25">
      <c r="C2313" s="1" t="s">
        <v>10</v>
      </c>
      <c r="D2313" s="49">
        <v>14958.1</v>
      </c>
      <c r="E2313" s="83"/>
      <c r="F2313" s="84"/>
      <c r="G2313" s="86"/>
    </row>
    <row r="2314" spans="2:8" x14ac:dyDescent="0.25">
      <c r="C2314" s="36"/>
      <c r="D2314" s="37"/>
      <c r="E2314" s="45"/>
    </row>
    <row r="2315" spans="2:8" x14ac:dyDescent="0.3">
      <c r="C2315" s="35" t="s">
        <v>7</v>
      </c>
      <c r="D2315" s="50" t="s">
        <v>209</v>
      </c>
    </row>
    <row r="2316" spans="2:8" x14ac:dyDescent="0.3">
      <c r="C2316" s="35" t="s">
        <v>11</v>
      </c>
      <c r="D2316" s="50" t="s">
        <v>171</v>
      </c>
    </row>
    <row r="2317" spans="2:8" x14ac:dyDescent="0.3">
      <c r="C2317" s="35" t="s">
        <v>13</v>
      </c>
      <c r="D2317" s="59" t="s">
        <v>32</v>
      </c>
      <c r="E2317" s="39"/>
    </row>
    <row r="2318" spans="2:8" ht="24" thickBot="1" x14ac:dyDescent="0.3">
      <c r="C2318" s="40"/>
      <c r="D2318" s="40"/>
    </row>
    <row r="2319" spans="2:8" ht="48" thickBot="1" x14ac:dyDescent="0.3">
      <c r="B2319" s="87" t="s">
        <v>17</v>
      </c>
      <c r="C2319" s="88"/>
      <c r="D2319" s="22" t="s">
        <v>20</v>
      </c>
      <c r="E2319" s="89" t="s">
        <v>22</v>
      </c>
      <c r="F2319" s="90"/>
      <c r="G2319" s="2" t="s">
        <v>21</v>
      </c>
    </row>
    <row r="2320" spans="2:8" ht="24" thickBot="1" x14ac:dyDescent="0.3">
      <c r="B2320" s="91" t="s">
        <v>33</v>
      </c>
      <c r="C2320" s="92"/>
      <c r="D2320" s="60">
        <v>50.01</v>
      </c>
      <c r="E2320" s="73">
        <v>8.9</v>
      </c>
      <c r="F2320" s="17" t="s">
        <v>24</v>
      </c>
      <c r="G2320" s="25">
        <f t="shared" ref="G2320:G2327" si="62">D2320*E2320</f>
        <v>445.089</v>
      </c>
      <c r="H2320" s="93"/>
    </row>
    <row r="2321" spans="2:8" ht="23.25" customHeight="1" x14ac:dyDescent="0.25">
      <c r="B2321" s="94" t="s">
        <v>18</v>
      </c>
      <c r="C2321" s="95"/>
      <c r="D2321" s="54">
        <v>189.45</v>
      </c>
      <c r="E2321" s="52">
        <v>1.9</v>
      </c>
      <c r="F2321" s="18" t="s">
        <v>25</v>
      </c>
      <c r="G2321" s="26">
        <f t="shared" si="62"/>
        <v>359.95499999999998</v>
      </c>
      <c r="H2321" s="93"/>
    </row>
    <row r="2322" spans="2:8" ht="24" customHeight="1" thickBot="1" x14ac:dyDescent="0.3">
      <c r="B2322" s="96" t="s">
        <v>19</v>
      </c>
      <c r="C2322" s="97"/>
      <c r="D2322" s="57">
        <v>762.99</v>
      </c>
      <c r="E2322" s="53">
        <v>1.9</v>
      </c>
      <c r="F2322" s="19" t="s">
        <v>25</v>
      </c>
      <c r="G2322" s="27">
        <f t="shared" si="62"/>
        <v>1449.681</v>
      </c>
      <c r="H2322" s="93"/>
    </row>
    <row r="2323" spans="2:8" ht="24" customHeight="1" thickBot="1" x14ac:dyDescent="0.3">
      <c r="B2323" s="98" t="s">
        <v>233</v>
      </c>
      <c r="C2323" s="99"/>
      <c r="D2323" s="61">
        <v>1409.04</v>
      </c>
      <c r="E2323" s="61"/>
      <c r="F2323" s="23" t="s">
        <v>24</v>
      </c>
      <c r="G2323" s="28">
        <f t="shared" si="62"/>
        <v>0</v>
      </c>
      <c r="H2323" s="93"/>
    </row>
    <row r="2324" spans="2:8" ht="23.25" customHeight="1" x14ac:dyDescent="0.25">
      <c r="B2324" s="94" t="s">
        <v>31</v>
      </c>
      <c r="C2324" s="95"/>
      <c r="D2324" s="54">
        <v>5358.15</v>
      </c>
      <c r="E2324" s="52">
        <v>8.9</v>
      </c>
      <c r="F2324" s="18" t="s">
        <v>24</v>
      </c>
      <c r="G2324" s="26">
        <f t="shared" si="62"/>
        <v>47687.534999999996</v>
      </c>
      <c r="H2324" s="93"/>
    </row>
    <row r="2325" spans="2:8" ht="23.25" customHeight="1" x14ac:dyDescent="0.25">
      <c r="B2325" s="100" t="s">
        <v>26</v>
      </c>
      <c r="C2325" s="101"/>
      <c r="D2325" s="62">
        <v>246.53</v>
      </c>
      <c r="E2325" s="70">
        <v>8.9</v>
      </c>
      <c r="F2325" s="20" t="s">
        <v>24</v>
      </c>
      <c r="G2325" s="29">
        <f t="shared" si="62"/>
        <v>2194.1170000000002</v>
      </c>
      <c r="H2325" s="93"/>
    </row>
    <row r="2326" spans="2:8" ht="23.25" customHeight="1" x14ac:dyDescent="0.25">
      <c r="B2326" s="100" t="s">
        <v>27</v>
      </c>
      <c r="C2326" s="101"/>
      <c r="D2326" s="63">
        <v>4374.5</v>
      </c>
      <c r="E2326" s="71">
        <v>0</v>
      </c>
      <c r="F2326" s="20" t="s">
        <v>24</v>
      </c>
      <c r="G2326" s="29">
        <f t="shared" si="62"/>
        <v>0</v>
      </c>
      <c r="H2326" s="93"/>
    </row>
    <row r="2327" spans="2:8" ht="23.25" customHeight="1" x14ac:dyDescent="0.25">
      <c r="B2327" s="100" t="s">
        <v>28</v>
      </c>
      <c r="C2327" s="101"/>
      <c r="D2327" s="63">
        <v>1282.45</v>
      </c>
      <c r="E2327" s="71">
        <v>0</v>
      </c>
      <c r="F2327" s="20" t="s">
        <v>24</v>
      </c>
      <c r="G2327" s="29">
        <f t="shared" si="62"/>
        <v>0</v>
      </c>
      <c r="H2327" s="93"/>
    </row>
    <row r="2328" spans="2:8" ht="23.25" customHeight="1" x14ac:dyDescent="0.25">
      <c r="B2328" s="100" t="s">
        <v>30</v>
      </c>
      <c r="C2328" s="101"/>
      <c r="D2328" s="63">
        <v>1000.47</v>
      </c>
      <c r="E2328" s="71">
        <v>0</v>
      </c>
      <c r="F2328" s="20" t="s">
        <v>24</v>
      </c>
      <c r="G2328" s="29">
        <f>D2328*E2328</f>
        <v>0</v>
      </c>
      <c r="H2328" s="93"/>
    </row>
    <row r="2329" spans="2:8" ht="24" thickBot="1" x14ac:dyDescent="0.3">
      <c r="B2329" s="96" t="s">
        <v>29</v>
      </c>
      <c r="C2329" s="97"/>
      <c r="D2329" s="64">
        <v>718.61</v>
      </c>
      <c r="E2329" s="72">
        <v>0</v>
      </c>
      <c r="F2329" s="19" t="s">
        <v>24</v>
      </c>
      <c r="G2329" s="30">
        <f>D2329*E2329</f>
        <v>0</v>
      </c>
      <c r="H2329" s="93"/>
    </row>
    <row r="2330" spans="2:8" x14ac:dyDescent="0.25">
      <c r="C2330" s="3"/>
      <c r="D2330" s="3"/>
      <c r="E2330" s="4"/>
      <c r="F2330" s="4"/>
      <c r="H2330" s="41"/>
    </row>
    <row r="2331" spans="2:8" ht="25.5" x14ac:dyDescent="0.25">
      <c r="C2331" s="13" t="s">
        <v>14</v>
      </c>
      <c r="D2331" s="6"/>
    </row>
    <row r="2332" spans="2:8" ht="20.25" x14ac:dyDescent="0.25">
      <c r="C2332" s="78" t="s">
        <v>6</v>
      </c>
      <c r="D2332" s="66" t="s">
        <v>0</v>
      </c>
      <c r="E2332" s="8">
        <f>IF(G2320&gt;0, ROUND((G2320+D2313)/D2313,2), 0)</f>
        <v>1.03</v>
      </c>
      <c r="F2332" s="8"/>
      <c r="G2332" s="9"/>
      <c r="H2332" s="7"/>
    </row>
    <row r="2333" spans="2:8" x14ac:dyDescent="0.25">
      <c r="C2333" s="78"/>
      <c r="D2333" s="66" t="s">
        <v>1</v>
      </c>
      <c r="E2333" s="8">
        <f>IF(SUM(G2321:G2322)&gt;0,ROUND((G2321+G2322+D2313)/D2313,2),0)</f>
        <v>1.1200000000000001</v>
      </c>
      <c r="F2333" s="8"/>
      <c r="G2333" s="10"/>
      <c r="H2333" s="42"/>
    </row>
    <row r="2334" spans="2:8" x14ac:dyDescent="0.25">
      <c r="C2334" s="78"/>
      <c r="D2334" s="66" t="s">
        <v>2</v>
      </c>
      <c r="E2334" s="8">
        <f>IF(G2323&gt;0,ROUND((G2323+D2313)/D2313,2),0)</f>
        <v>0</v>
      </c>
      <c r="F2334" s="11"/>
      <c r="G2334" s="10"/>
    </row>
    <row r="2335" spans="2:8" x14ac:dyDescent="0.25">
      <c r="C2335" s="78"/>
      <c r="D2335" s="12" t="s">
        <v>3</v>
      </c>
      <c r="E2335" s="31">
        <f>IF(SUM(G2324:G2329)&gt;0,ROUND((SUM(G2324:G2329)+D2313)/D2313,2),0)</f>
        <v>4.33</v>
      </c>
      <c r="F2335" s="9"/>
      <c r="G2335" s="10"/>
    </row>
    <row r="2336" spans="2:8" ht="25.5" x14ac:dyDescent="0.25">
      <c r="D2336" s="32" t="s">
        <v>4</v>
      </c>
      <c r="E2336" s="33">
        <f>SUM(E2332:E2335)-IF(VALUE(COUNTIF(E2332:E2335,"&gt;0"))=4,3,0)-IF(VALUE(COUNTIF(E2332:E2335,"&gt;0"))=3,2,0)-IF(VALUE(COUNTIF(E2332:E2335,"&gt;0"))=2,1,0)</f>
        <v>4.4800000000000004</v>
      </c>
      <c r="F2336" s="24"/>
    </row>
    <row r="2337" spans="2:8" x14ac:dyDescent="0.25">
      <c r="E2337" s="14"/>
    </row>
    <row r="2338" spans="2:8" ht="25.5" x14ac:dyDescent="0.35">
      <c r="B2338" s="21"/>
      <c r="C2338" s="15" t="s">
        <v>23</v>
      </c>
      <c r="D2338" s="79">
        <f>E2336*D2313</f>
        <v>67012.288000000015</v>
      </c>
      <c r="E2338" s="79"/>
    </row>
    <row r="2339" spans="2:8" ht="20.25" x14ac:dyDescent="0.3">
      <c r="C2339" s="16" t="s">
        <v>8</v>
      </c>
      <c r="D2339" s="80">
        <f>D2338/D2312</f>
        <v>36.301347778981587</v>
      </c>
      <c r="E2339" s="80"/>
      <c r="G2339" s="7"/>
      <c r="H2339" s="43"/>
    </row>
    <row r="2341" spans="2:8" ht="60.75" x14ac:dyDescent="0.8">
      <c r="B2341" s="102" t="s">
        <v>210</v>
      </c>
      <c r="C2341" s="102"/>
      <c r="D2341" s="102"/>
      <c r="E2341" s="102"/>
      <c r="F2341" s="102"/>
      <c r="G2341" s="102"/>
      <c r="H2341" s="102"/>
    </row>
    <row r="2342" spans="2:8" x14ac:dyDescent="0.25">
      <c r="B2342" s="103" t="s">
        <v>34</v>
      </c>
      <c r="C2342" s="103"/>
      <c r="D2342" s="103"/>
      <c r="E2342" s="103"/>
      <c r="F2342" s="103"/>
      <c r="G2342" s="103"/>
    </row>
    <row r="2343" spans="2:8" x14ac:dyDescent="0.25">
      <c r="C2343" s="68"/>
      <c r="G2343" s="7"/>
    </row>
    <row r="2344" spans="2:8" ht="25.5" x14ac:dyDescent="0.25">
      <c r="C2344" s="13" t="s">
        <v>5</v>
      </c>
      <c r="D2344" s="6"/>
    </row>
    <row r="2345" spans="2:8" ht="20.25" x14ac:dyDescent="0.25">
      <c r="B2345" s="9"/>
      <c r="C2345" s="104" t="s">
        <v>15</v>
      </c>
      <c r="D2345" s="107" t="s">
        <v>35</v>
      </c>
      <c r="E2345" s="108"/>
      <c r="F2345" s="108"/>
      <c r="G2345" s="109"/>
      <c r="H2345" s="38"/>
    </row>
    <row r="2346" spans="2:8" ht="20.25" x14ac:dyDescent="0.25">
      <c r="B2346" s="9"/>
      <c r="C2346" s="105"/>
      <c r="D2346" s="110" t="s">
        <v>176</v>
      </c>
      <c r="E2346" s="110"/>
      <c r="F2346" s="110"/>
      <c r="G2346" s="110"/>
      <c r="H2346" s="38"/>
    </row>
    <row r="2347" spans="2:8" ht="20.25" x14ac:dyDescent="0.25">
      <c r="B2347" s="9"/>
      <c r="C2347" s="106"/>
      <c r="D2347" s="110" t="s">
        <v>211</v>
      </c>
      <c r="E2347" s="110"/>
      <c r="F2347" s="110"/>
      <c r="G2347" s="110"/>
      <c r="H2347" s="38"/>
    </row>
    <row r="2348" spans="2:8" x14ac:dyDescent="0.25">
      <c r="C2348" s="34" t="s">
        <v>12</v>
      </c>
      <c r="D2348" s="48">
        <v>5.8</v>
      </c>
      <c r="E2348" s="44"/>
      <c r="F2348" s="9"/>
    </row>
    <row r="2349" spans="2:8" x14ac:dyDescent="0.25">
      <c r="C2349" s="1" t="s">
        <v>9</v>
      </c>
      <c r="D2349" s="65">
        <v>1177</v>
      </c>
      <c r="E2349" s="81" t="s">
        <v>16</v>
      </c>
      <c r="F2349" s="82"/>
      <c r="G2349" s="85">
        <f>D2350/D2349</f>
        <v>9.3629566694987254</v>
      </c>
    </row>
    <row r="2350" spans="2:8" x14ac:dyDescent="0.25">
      <c r="C2350" s="1" t="s">
        <v>10</v>
      </c>
      <c r="D2350" s="49">
        <v>11020.2</v>
      </c>
      <c r="E2350" s="83"/>
      <c r="F2350" s="84"/>
      <c r="G2350" s="86"/>
    </row>
    <row r="2351" spans="2:8" x14ac:dyDescent="0.25">
      <c r="C2351" s="36"/>
      <c r="D2351" s="37"/>
      <c r="E2351" s="45"/>
    </row>
    <row r="2352" spans="2:8" x14ac:dyDescent="0.3">
      <c r="C2352" s="35" t="s">
        <v>7</v>
      </c>
      <c r="D2352" s="50" t="s">
        <v>202</v>
      </c>
    </row>
    <row r="2353" spans="2:8" x14ac:dyDescent="0.3">
      <c r="C2353" s="35" t="s">
        <v>11</v>
      </c>
      <c r="D2353" s="50" t="s">
        <v>55</v>
      </c>
    </row>
    <row r="2354" spans="2:8" x14ac:dyDescent="0.3">
      <c r="C2354" s="35" t="s">
        <v>13</v>
      </c>
      <c r="D2354" s="59" t="s">
        <v>32</v>
      </c>
      <c r="E2354" s="39"/>
    </row>
    <row r="2355" spans="2:8" ht="24" thickBot="1" x14ac:dyDescent="0.3">
      <c r="C2355" s="40"/>
      <c r="D2355" s="40"/>
    </row>
    <row r="2356" spans="2:8" ht="48" thickBot="1" x14ac:dyDescent="0.3">
      <c r="B2356" s="87" t="s">
        <v>17</v>
      </c>
      <c r="C2356" s="88"/>
      <c r="D2356" s="22" t="s">
        <v>20</v>
      </c>
      <c r="E2356" s="89" t="s">
        <v>22</v>
      </c>
      <c r="F2356" s="90"/>
      <c r="G2356" s="2" t="s">
        <v>21</v>
      </c>
    </row>
    <row r="2357" spans="2:8" ht="24" thickBot="1" x14ac:dyDescent="0.3">
      <c r="B2357" s="91" t="s">
        <v>33</v>
      </c>
      <c r="C2357" s="92"/>
      <c r="D2357" s="60">
        <v>50.01</v>
      </c>
      <c r="E2357" s="73">
        <v>5.8</v>
      </c>
      <c r="F2357" s="17" t="s">
        <v>24</v>
      </c>
      <c r="G2357" s="25">
        <f t="shared" ref="G2357:G2364" si="63">D2357*E2357</f>
        <v>290.05799999999999</v>
      </c>
      <c r="H2357" s="93"/>
    </row>
    <row r="2358" spans="2:8" ht="23.25" customHeight="1" x14ac:dyDescent="0.25">
      <c r="B2358" s="94" t="s">
        <v>18</v>
      </c>
      <c r="C2358" s="95"/>
      <c r="D2358" s="54">
        <v>189.45</v>
      </c>
      <c r="E2358" s="52">
        <v>0.9</v>
      </c>
      <c r="F2358" s="18" t="s">
        <v>25</v>
      </c>
      <c r="G2358" s="26">
        <f t="shared" si="63"/>
        <v>170.505</v>
      </c>
      <c r="H2358" s="93"/>
    </row>
    <row r="2359" spans="2:8" ht="24" customHeight="1" thickBot="1" x14ac:dyDescent="0.3">
      <c r="B2359" s="96" t="s">
        <v>19</v>
      </c>
      <c r="C2359" s="97"/>
      <c r="D2359" s="57">
        <v>762.99</v>
      </c>
      <c r="E2359" s="53">
        <v>0.9</v>
      </c>
      <c r="F2359" s="19" t="s">
        <v>25</v>
      </c>
      <c r="G2359" s="27">
        <f t="shared" si="63"/>
        <v>686.69100000000003</v>
      </c>
      <c r="H2359" s="93"/>
    </row>
    <row r="2360" spans="2:8" ht="24" customHeight="1" thickBot="1" x14ac:dyDescent="0.3">
      <c r="B2360" s="98" t="s">
        <v>233</v>
      </c>
      <c r="C2360" s="99"/>
      <c r="D2360" s="61">
        <v>1409.04</v>
      </c>
      <c r="E2360" s="61"/>
      <c r="F2360" s="23" t="s">
        <v>24</v>
      </c>
      <c r="G2360" s="28">
        <f t="shared" si="63"/>
        <v>0</v>
      </c>
      <c r="H2360" s="93"/>
    </row>
    <row r="2361" spans="2:8" ht="23.25" customHeight="1" x14ac:dyDescent="0.25">
      <c r="B2361" s="94" t="s">
        <v>31</v>
      </c>
      <c r="C2361" s="95"/>
      <c r="D2361" s="54">
        <v>5358.15</v>
      </c>
      <c r="E2361" s="52">
        <v>5.8</v>
      </c>
      <c r="F2361" s="18" t="s">
        <v>24</v>
      </c>
      <c r="G2361" s="26">
        <f t="shared" si="63"/>
        <v>31077.269999999997</v>
      </c>
      <c r="H2361" s="93"/>
    </row>
    <row r="2362" spans="2:8" ht="23.25" customHeight="1" x14ac:dyDescent="0.25">
      <c r="B2362" s="100" t="s">
        <v>26</v>
      </c>
      <c r="C2362" s="101"/>
      <c r="D2362" s="62">
        <v>246.53</v>
      </c>
      <c r="E2362" s="70">
        <v>5.8</v>
      </c>
      <c r="F2362" s="20" t="s">
        <v>24</v>
      </c>
      <c r="G2362" s="29">
        <f t="shared" si="63"/>
        <v>1429.874</v>
      </c>
      <c r="H2362" s="93"/>
    </row>
    <row r="2363" spans="2:8" ht="23.25" customHeight="1" x14ac:dyDescent="0.25">
      <c r="B2363" s="100" t="s">
        <v>27</v>
      </c>
      <c r="C2363" s="101"/>
      <c r="D2363" s="63">
        <v>4374.5</v>
      </c>
      <c r="E2363" s="71">
        <v>0</v>
      </c>
      <c r="F2363" s="20" t="s">
        <v>24</v>
      </c>
      <c r="G2363" s="29">
        <f t="shared" si="63"/>
        <v>0</v>
      </c>
      <c r="H2363" s="93"/>
    </row>
    <row r="2364" spans="2:8" ht="23.25" customHeight="1" x14ac:dyDescent="0.25">
      <c r="B2364" s="100" t="s">
        <v>28</v>
      </c>
      <c r="C2364" s="101"/>
      <c r="D2364" s="63">
        <v>1282.45</v>
      </c>
      <c r="E2364" s="71">
        <v>0</v>
      </c>
      <c r="F2364" s="20" t="s">
        <v>24</v>
      </c>
      <c r="G2364" s="29">
        <f t="shared" si="63"/>
        <v>0</v>
      </c>
      <c r="H2364" s="93"/>
    </row>
    <row r="2365" spans="2:8" ht="23.25" customHeight="1" x14ac:dyDescent="0.25">
      <c r="B2365" s="100" t="s">
        <v>30</v>
      </c>
      <c r="C2365" s="101"/>
      <c r="D2365" s="63">
        <v>1000.47</v>
      </c>
      <c r="E2365" s="71">
        <v>0</v>
      </c>
      <c r="F2365" s="20" t="s">
        <v>24</v>
      </c>
      <c r="G2365" s="29">
        <f>D2365*E2365</f>
        <v>0</v>
      </c>
      <c r="H2365" s="93"/>
    </row>
    <row r="2366" spans="2:8" ht="24" thickBot="1" x14ac:dyDescent="0.3">
      <c r="B2366" s="96" t="s">
        <v>29</v>
      </c>
      <c r="C2366" s="97"/>
      <c r="D2366" s="64">
        <v>718.61</v>
      </c>
      <c r="E2366" s="72">
        <v>0</v>
      </c>
      <c r="F2366" s="19" t="s">
        <v>24</v>
      </c>
      <c r="G2366" s="30">
        <f>D2366*E2366</f>
        <v>0</v>
      </c>
      <c r="H2366" s="93"/>
    </row>
    <row r="2367" spans="2:8" x14ac:dyDescent="0.25">
      <c r="C2367" s="3"/>
      <c r="D2367" s="3"/>
      <c r="E2367" s="4"/>
      <c r="F2367" s="4"/>
      <c r="H2367" s="41"/>
    </row>
    <row r="2368" spans="2:8" ht="25.5" x14ac:dyDescent="0.25">
      <c r="C2368" s="13" t="s">
        <v>14</v>
      </c>
      <c r="D2368" s="6"/>
    </row>
    <row r="2369" spans="2:8" ht="20.25" x14ac:dyDescent="0.25">
      <c r="C2369" s="78" t="s">
        <v>6</v>
      </c>
      <c r="D2369" s="66" t="s">
        <v>0</v>
      </c>
      <c r="E2369" s="8">
        <f>IF(G2357&gt;0, ROUND((G2357+D2350)/D2350,2), 0)</f>
        <v>1.03</v>
      </c>
      <c r="F2369" s="8"/>
      <c r="G2369" s="9"/>
      <c r="H2369" s="7"/>
    </row>
    <row r="2370" spans="2:8" x14ac:dyDescent="0.25">
      <c r="C2370" s="78"/>
      <c r="D2370" s="66" t="s">
        <v>1</v>
      </c>
      <c r="E2370" s="8">
        <f>IF(SUM(G2358:G2359)&gt;0,ROUND((G2358+G2359+D2350)/D2350,2),0)</f>
        <v>1.08</v>
      </c>
      <c r="F2370" s="8"/>
      <c r="G2370" s="10"/>
      <c r="H2370" s="42"/>
    </row>
    <row r="2371" spans="2:8" x14ac:dyDescent="0.25">
      <c r="C2371" s="78"/>
      <c r="D2371" s="66" t="s">
        <v>2</v>
      </c>
      <c r="E2371" s="8">
        <f>IF(G2360&gt;0,ROUND((G2360+D2350)/D2350,2),0)</f>
        <v>0</v>
      </c>
      <c r="F2371" s="11"/>
      <c r="G2371" s="10"/>
    </row>
    <row r="2372" spans="2:8" x14ac:dyDescent="0.25">
      <c r="C2372" s="78"/>
      <c r="D2372" s="12" t="s">
        <v>3</v>
      </c>
      <c r="E2372" s="31">
        <f>IF(SUM(G2361:G2366)&gt;0,ROUND((SUM(G2361:G2366)+D2350)/D2350,2),0)</f>
        <v>3.95</v>
      </c>
      <c r="F2372" s="9"/>
      <c r="G2372" s="10"/>
    </row>
    <row r="2373" spans="2:8" ht="25.5" x14ac:dyDescent="0.25">
      <c r="D2373" s="32" t="s">
        <v>4</v>
      </c>
      <c r="E2373" s="33">
        <f>SUM(E2369:E2372)-IF(VALUE(COUNTIF(E2369:E2372,"&gt;0"))=4,3,0)-IF(VALUE(COUNTIF(E2369:E2372,"&gt;0"))=3,2,0)-IF(VALUE(COUNTIF(E2369:E2372,"&gt;0"))=2,1,0)</f>
        <v>4.0600000000000005</v>
      </c>
      <c r="F2373" s="24"/>
    </row>
    <row r="2374" spans="2:8" x14ac:dyDescent="0.25">
      <c r="E2374" s="14"/>
    </row>
    <row r="2375" spans="2:8" ht="25.5" x14ac:dyDescent="0.35">
      <c r="B2375" s="21"/>
      <c r="C2375" s="15" t="s">
        <v>23</v>
      </c>
      <c r="D2375" s="79">
        <f>E2373*D2350</f>
        <v>44742.01200000001</v>
      </c>
      <c r="E2375" s="79"/>
    </row>
    <row r="2376" spans="2:8" ht="20.25" x14ac:dyDescent="0.3">
      <c r="C2376" s="16" t="s">
        <v>8</v>
      </c>
      <c r="D2376" s="80">
        <f>D2375/D2349</f>
        <v>38.013604078164832</v>
      </c>
      <c r="E2376" s="80"/>
      <c r="G2376" s="7"/>
      <c r="H2376" s="43"/>
    </row>
    <row r="2378" spans="2:8" ht="60.75" x14ac:dyDescent="0.8">
      <c r="B2378" s="102" t="s">
        <v>212</v>
      </c>
      <c r="C2378" s="102"/>
      <c r="D2378" s="102"/>
      <c r="E2378" s="102"/>
      <c r="F2378" s="102"/>
      <c r="G2378" s="102"/>
      <c r="H2378" s="102"/>
    </row>
    <row r="2379" spans="2:8" x14ac:dyDescent="0.25">
      <c r="B2379" s="103" t="s">
        <v>34</v>
      </c>
      <c r="C2379" s="103"/>
      <c r="D2379" s="103"/>
      <c r="E2379" s="103"/>
      <c r="F2379" s="103"/>
      <c r="G2379" s="103"/>
    </row>
    <row r="2380" spans="2:8" x14ac:dyDescent="0.25">
      <c r="C2380" s="68"/>
      <c r="G2380" s="7"/>
    </row>
    <row r="2381" spans="2:8" ht="25.5" x14ac:dyDescent="0.25">
      <c r="C2381" s="13" t="s">
        <v>5</v>
      </c>
      <c r="D2381" s="6"/>
    </row>
    <row r="2382" spans="2:8" ht="20.25" x14ac:dyDescent="0.25">
      <c r="B2382" s="9"/>
      <c r="C2382" s="104" t="s">
        <v>15</v>
      </c>
      <c r="D2382" s="107" t="s">
        <v>35</v>
      </c>
      <c r="E2382" s="108"/>
      <c r="F2382" s="108"/>
      <c r="G2382" s="109"/>
      <c r="H2382" s="38"/>
    </row>
    <row r="2383" spans="2:8" ht="20.25" x14ac:dyDescent="0.25">
      <c r="B2383" s="9"/>
      <c r="C2383" s="105"/>
      <c r="D2383" s="110" t="s">
        <v>176</v>
      </c>
      <c r="E2383" s="110"/>
      <c r="F2383" s="110"/>
      <c r="G2383" s="110"/>
      <c r="H2383" s="38"/>
    </row>
    <row r="2384" spans="2:8" ht="20.25" x14ac:dyDescent="0.25">
      <c r="B2384" s="9"/>
      <c r="C2384" s="106"/>
      <c r="D2384" s="110" t="s">
        <v>213</v>
      </c>
      <c r="E2384" s="110"/>
      <c r="F2384" s="110"/>
      <c r="G2384" s="110"/>
      <c r="H2384" s="38"/>
    </row>
    <row r="2385" spans="2:8" x14ac:dyDescent="0.25">
      <c r="C2385" s="34" t="s">
        <v>12</v>
      </c>
      <c r="D2385" s="48">
        <v>6.5</v>
      </c>
      <c r="E2385" s="44"/>
      <c r="F2385" s="9"/>
    </row>
    <row r="2386" spans="2:8" x14ac:dyDescent="0.25">
      <c r="C2386" s="1" t="s">
        <v>9</v>
      </c>
      <c r="D2386" s="65">
        <v>1254</v>
      </c>
      <c r="E2386" s="81" t="s">
        <v>16</v>
      </c>
      <c r="F2386" s="82"/>
      <c r="G2386" s="85">
        <f>D2387/D2386</f>
        <v>8.9035087719298254</v>
      </c>
    </row>
    <row r="2387" spans="2:8" x14ac:dyDescent="0.25">
      <c r="C2387" s="1" t="s">
        <v>10</v>
      </c>
      <c r="D2387" s="49">
        <v>11165</v>
      </c>
      <c r="E2387" s="83"/>
      <c r="F2387" s="84"/>
      <c r="G2387" s="86"/>
    </row>
    <row r="2388" spans="2:8" x14ac:dyDescent="0.25">
      <c r="C2388" s="36"/>
      <c r="D2388" s="37"/>
      <c r="E2388" s="45"/>
    </row>
    <row r="2389" spans="2:8" x14ac:dyDescent="0.3">
      <c r="C2389" s="35" t="s">
        <v>7</v>
      </c>
      <c r="D2389" s="50" t="s">
        <v>214</v>
      </c>
    </row>
    <row r="2390" spans="2:8" x14ac:dyDescent="0.3">
      <c r="C2390" s="35" t="s">
        <v>11</v>
      </c>
      <c r="D2390" s="50" t="s">
        <v>49</v>
      </c>
    </row>
    <row r="2391" spans="2:8" x14ac:dyDescent="0.3">
      <c r="C2391" s="35" t="s">
        <v>13</v>
      </c>
      <c r="D2391" s="59" t="s">
        <v>32</v>
      </c>
      <c r="E2391" s="39"/>
    </row>
    <row r="2392" spans="2:8" ht="24" thickBot="1" x14ac:dyDescent="0.3">
      <c r="C2392" s="40"/>
      <c r="D2392" s="40"/>
    </row>
    <row r="2393" spans="2:8" ht="48" thickBot="1" x14ac:dyDescent="0.3">
      <c r="B2393" s="87" t="s">
        <v>17</v>
      </c>
      <c r="C2393" s="88"/>
      <c r="D2393" s="22" t="s">
        <v>20</v>
      </c>
      <c r="E2393" s="89" t="s">
        <v>22</v>
      </c>
      <c r="F2393" s="90"/>
      <c r="G2393" s="2" t="s">
        <v>21</v>
      </c>
    </row>
    <row r="2394" spans="2:8" ht="24" thickBot="1" x14ac:dyDescent="0.3">
      <c r="B2394" s="91" t="s">
        <v>33</v>
      </c>
      <c r="C2394" s="92"/>
      <c r="D2394" s="60">
        <v>50.01</v>
      </c>
      <c r="E2394" s="73">
        <v>6.5</v>
      </c>
      <c r="F2394" s="17" t="s">
        <v>24</v>
      </c>
      <c r="G2394" s="25">
        <f t="shared" ref="G2394:G2401" si="64">D2394*E2394</f>
        <v>325.065</v>
      </c>
      <c r="H2394" s="93"/>
    </row>
    <row r="2395" spans="2:8" ht="23.25" customHeight="1" x14ac:dyDescent="0.25">
      <c r="B2395" s="94" t="s">
        <v>18</v>
      </c>
      <c r="C2395" s="95"/>
      <c r="D2395" s="54">
        <v>189.45</v>
      </c>
      <c r="E2395" s="52">
        <v>1.2</v>
      </c>
      <c r="F2395" s="18" t="s">
        <v>25</v>
      </c>
      <c r="G2395" s="26">
        <f t="shared" si="64"/>
        <v>227.33999999999997</v>
      </c>
      <c r="H2395" s="93"/>
    </row>
    <row r="2396" spans="2:8" ht="24" customHeight="1" thickBot="1" x14ac:dyDescent="0.3">
      <c r="B2396" s="96" t="s">
        <v>19</v>
      </c>
      <c r="C2396" s="97"/>
      <c r="D2396" s="57">
        <v>762.99</v>
      </c>
      <c r="E2396" s="53">
        <v>1.2</v>
      </c>
      <c r="F2396" s="19" t="s">
        <v>25</v>
      </c>
      <c r="G2396" s="27">
        <f t="shared" si="64"/>
        <v>915.58799999999997</v>
      </c>
      <c r="H2396" s="93"/>
    </row>
    <row r="2397" spans="2:8" ht="24" customHeight="1" thickBot="1" x14ac:dyDescent="0.3">
      <c r="B2397" s="98" t="s">
        <v>233</v>
      </c>
      <c r="C2397" s="99"/>
      <c r="D2397" s="61">
        <v>1409.04</v>
      </c>
      <c r="E2397" s="61"/>
      <c r="F2397" s="23" t="s">
        <v>24</v>
      </c>
      <c r="G2397" s="28">
        <f t="shared" si="64"/>
        <v>0</v>
      </c>
      <c r="H2397" s="93"/>
    </row>
    <row r="2398" spans="2:8" ht="23.25" customHeight="1" x14ac:dyDescent="0.25">
      <c r="B2398" s="94" t="s">
        <v>31</v>
      </c>
      <c r="C2398" s="95"/>
      <c r="D2398" s="54">
        <v>5358.15</v>
      </c>
      <c r="E2398" s="52">
        <v>6.5</v>
      </c>
      <c r="F2398" s="18" t="s">
        <v>24</v>
      </c>
      <c r="G2398" s="26">
        <f t="shared" si="64"/>
        <v>34827.974999999999</v>
      </c>
      <c r="H2398" s="93"/>
    </row>
    <row r="2399" spans="2:8" ht="23.25" customHeight="1" x14ac:dyDescent="0.25">
      <c r="B2399" s="100" t="s">
        <v>26</v>
      </c>
      <c r="C2399" s="101"/>
      <c r="D2399" s="62">
        <v>246.53</v>
      </c>
      <c r="E2399" s="70">
        <v>6.5</v>
      </c>
      <c r="F2399" s="20" t="s">
        <v>24</v>
      </c>
      <c r="G2399" s="29">
        <f t="shared" si="64"/>
        <v>1602.4449999999999</v>
      </c>
      <c r="H2399" s="93"/>
    </row>
    <row r="2400" spans="2:8" ht="23.25" customHeight="1" x14ac:dyDescent="0.25">
      <c r="B2400" s="100" t="s">
        <v>27</v>
      </c>
      <c r="C2400" s="101"/>
      <c r="D2400" s="63">
        <v>4374.5</v>
      </c>
      <c r="E2400" s="71">
        <v>0</v>
      </c>
      <c r="F2400" s="20" t="s">
        <v>24</v>
      </c>
      <c r="G2400" s="29">
        <f t="shared" si="64"/>
        <v>0</v>
      </c>
      <c r="H2400" s="93"/>
    </row>
    <row r="2401" spans="2:8" ht="23.25" customHeight="1" x14ac:dyDescent="0.25">
      <c r="B2401" s="100" t="s">
        <v>28</v>
      </c>
      <c r="C2401" s="101"/>
      <c r="D2401" s="63">
        <v>1282.45</v>
      </c>
      <c r="E2401" s="71">
        <v>0</v>
      </c>
      <c r="F2401" s="20" t="s">
        <v>24</v>
      </c>
      <c r="G2401" s="29">
        <f t="shared" si="64"/>
        <v>0</v>
      </c>
      <c r="H2401" s="93"/>
    </row>
    <row r="2402" spans="2:8" ht="23.25" customHeight="1" x14ac:dyDescent="0.25">
      <c r="B2402" s="100" t="s">
        <v>30</v>
      </c>
      <c r="C2402" s="101"/>
      <c r="D2402" s="63">
        <v>1000.47</v>
      </c>
      <c r="E2402" s="71">
        <v>0</v>
      </c>
      <c r="F2402" s="20" t="s">
        <v>24</v>
      </c>
      <c r="G2402" s="29">
        <f>D2402*E2402</f>
        <v>0</v>
      </c>
      <c r="H2402" s="93"/>
    </row>
    <row r="2403" spans="2:8" ht="24" thickBot="1" x14ac:dyDescent="0.3">
      <c r="B2403" s="96" t="s">
        <v>29</v>
      </c>
      <c r="C2403" s="97"/>
      <c r="D2403" s="64">
        <v>718.61</v>
      </c>
      <c r="E2403" s="72">
        <v>0</v>
      </c>
      <c r="F2403" s="19" t="s">
        <v>24</v>
      </c>
      <c r="G2403" s="30">
        <f>D2403*E2403</f>
        <v>0</v>
      </c>
      <c r="H2403" s="93"/>
    </row>
    <row r="2404" spans="2:8" x14ac:dyDescent="0.25">
      <c r="C2404" s="3"/>
      <c r="D2404" s="3"/>
      <c r="E2404" s="4"/>
      <c r="F2404" s="4"/>
      <c r="H2404" s="41"/>
    </row>
    <row r="2405" spans="2:8" ht="25.5" x14ac:dyDescent="0.25">
      <c r="C2405" s="13" t="s">
        <v>14</v>
      </c>
      <c r="D2405" s="6"/>
    </row>
    <row r="2406" spans="2:8" ht="20.25" x14ac:dyDescent="0.25">
      <c r="C2406" s="78" t="s">
        <v>6</v>
      </c>
      <c r="D2406" s="66" t="s">
        <v>0</v>
      </c>
      <c r="E2406" s="8">
        <f>IF(G2394&gt;0, ROUND((G2394+D2387)/D2387,2), 0)</f>
        <v>1.03</v>
      </c>
      <c r="F2406" s="8"/>
      <c r="G2406" s="9"/>
      <c r="H2406" s="7"/>
    </row>
    <row r="2407" spans="2:8" x14ac:dyDescent="0.25">
      <c r="C2407" s="78"/>
      <c r="D2407" s="66" t="s">
        <v>1</v>
      </c>
      <c r="E2407" s="8">
        <f>IF(SUM(G2395:G2396)&gt;0,ROUND((G2395+G2396+D2387)/D2387,2),0)</f>
        <v>1.1000000000000001</v>
      </c>
      <c r="F2407" s="8"/>
      <c r="G2407" s="10"/>
      <c r="H2407" s="42"/>
    </row>
    <row r="2408" spans="2:8" x14ac:dyDescent="0.25">
      <c r="C2408" s="78"/>
      <c r="D2408" s="66" t="s">
        <v>2</v>
      </c>
      <c r="E2408" s="8">
        <f>IF(G2397&gt;0,ROUND((G2397+D2387)/D2387,2),0)</f>
        <v>0</v>
      </c>
      <c r="F2408" s="11"/>
      <c r="G2408" s="10"/>
    </row>
    <row r="2409" spans="2:8" x14ac:dyDescent="0.25">
      <c r="C2409" s="78"/>
      <c r="D2409" s="12" t="s">
        <v>3</v>
      </c>
      <c r="E2409" s="31">
        <f>IF(SUM(G2398:G2403)&gt;0,ROUND((SUM(G2398:G2403)+D2387)/D2387,2),0)</f>
        <v>4.26</v>
      </c>
      <c r="F2409" s="9"/>
      <c r="G2409" s="10"/>
    </row>
    <row r="2410" spans="2:8" ht="25.5" x14ac:dyDescent="0.25">
      <c r="D2410" s="32" t="s">
        <v>4</v>
      </c>
      <c r="E2410" s="33">
        <f>SUM(E2406:E2409)-IF(VALUE(COUNTIF(E2406:E2409,"&gt;0"))=4,3,0)-IF(VALUE(COUNTIF(E2406:E2409,"&gt;0"))=3,2,0)-IF(VALUE(COUNTIF(E2406:E2409,"&gt;0"))=2,1,0)</f>
        <v>4.3899999999999997</v>
      </c>
      <c r="F2410" s="24"/>
    </row>
    <row r="2411" spans="2:8" x14ac:dyDescent="0.25">
      <c r="E2411" s="14"/>
    </row>
    <row r="2412" spans="2:8" ht="25.5" x14ac:dyDescent="0.35">
      <c r="B2412" s="21"/>
      <c r="C2412" s="15" t="s">
        <v>23</v>
      </c>
      <c r="D2412" s="79">
        <f>E2410*D2387</f>
        <v>49014.35</v>
      </c>
      <c r="E2412" s="79"/>
    </row>
    <row r="2413" spans="2:8" ht="20.25" x14ac:dyDescent="0.3">
      <c r="C2413" s="16" t="s">
        <v>8</v>
      </c>
      <c r="D2413" s="80">
        <f>D2412/D2386</f>
        <v>39.08640350877193</v>
      </c>
      <c r="E2413" s="80"/>
      <c r="G2413" s="7"/>
      <c r="H2413" s="43"/>
    </row>
    <row r="2415" spans="2:8" ht="60.75" x14ac:dyDescent="0.8">
      <c r="B2415" s="102" t="s">
        <v>215</v>
      </c>
      <c r="C2415" s="102"/>
      <c r="D2415" s="102"/>
      <c r="E2415" s="102"/>
      <c r="F2415" s="102"/>
      <c r="G2415" s="102"/>
      <c r="H2415" s="102"/>
    </row>
    <row r="2416" spans="2:8" x14ac:dyDescent="0.25">
      <c r="B2416" s="103" t="s">
        <v>34</v>
      </c>
      <c r="C2416" s="103"/>
      <c r="D2416" s="103"/>
      <c r="E2416" s="103"/>
      <c r="F2416" s="103"/>
      <c r="G2416" s="103"/>
    </row>
    <row r="2417" spans="2:8" x14ac:dyDescent="0.25">
      <c r="C2417" s="68"/>
      <c r="G2417" s="7"/>
    </row>
    <row r="2418" spans="2:8" ht="25.5" x14ac:dyDescent="0.25">
      <c r="C2418" s="13" t="s">
        <v>5</v>
      </c>
      <c r="D2418" s="6"/>
    </row>
    <row r="2419" spans="2:8" ht="20.25" x14ac:dyDescent="0.25">
      <c r="B2419" s="9"/>
      <c r="C2419" s="104" t="s">
        <v>15</v>
      </c>
      <c r="D2419" s="107" t="s">
        <v>35</v>
      </c>
      <c r="E2419" s="108"/>
      <c r="F2419" s="108"/>
      <c r="G2419" s="109"/>
      <c r="H2419" s="38"/>
    </row>
    <row r="2420" spans="2:8" ht="20.25" x14ac:dyDescent="0.25">
      <c r="B2420" s="9"/>
      <c r="C2420" s="105"/>
      <c r="D2420" s="110" t="s">
        <v>176</v>
      </c>
      <c r="E2420" s="110"/>
      <c r="F2420" s="110"/>
      <c r="G2420" s="110"/>
      <c r="H2420" s="38"/>
    </row>
    <row r="2421" spans="2:8" ht="20.25" x14ac:dyDescent="0.25">
      <c r="B2421" s="9"/>
      <c r="C2421" s="106"/>
      <c r="D2421" s="110" t="s">
        <v>216</v>
      </c>
      <c r="E2421" s="110"/>
      <c r="F2421" s="110"/>
      <c r="G2421" s="110"/>
      <c r="H2421" s="38"/>
    </row>
    <row r="2422" spans="2:8" x14ac:dyDescent="0.25">
      <c r="C2422" s="34" t="s">
        <v>12</v>
      </c>
      <c r="D2422" s="48">
        <v>5.2</v>
      </c>
      <c r="E2422" s="44"/>
      <c r="F2422" s="9"/>
    </row>
    <row r="2423" spans="2:8" x14ac:dyDescent="0.25">
      <c r="C2423" s="1" t="s">
        <v>9</v>
      </c>
      <c r="D2423" s="65">
        <v>1040</v>
      </c>
      <c r="E2423" s="81" t="s">
        <v>16</v>
      </c>
      <c r="F2423" s="82"/>
      <c r="G2423" s="85">
        <f>D2424/D2423</f>
        <v>8.4816346153846158</v>
      </c>
    </row>
    <row r="2424" spans="2:8" x14ac:dyDescent="0.25">
      <c r="C2424" s="1" t="s">
        <v>10</v>
      </c>
      <c r="D2424" s="49">
        <v>8820.9</v>
      </c>
      <c r="E2424" s="83"/>
      <c r="F2424" s="84"/>
      <c r="G2424" s="86"/>
    </row>
    <row r="2425" spans="2:8" x14ac:dyDescent="0.25">
      <c r="C2425" s="36"/>
      <c r="D2425" s="37"/>
      <c r="E2425" s="45"/>
    </row>
    <row r="2426" spans="2:8" x14ac:dyDescent="0.3">
      <c r="C2426" s="35" t="s">
        <v>7</v>
      </c>
      <c r="D2426" s="50" t="s">
        <v>214</v>
      </c>
    </row>
    <row r="2427" spans="2:8" x14ac:dyDescent="0.3">
      <c r="C2427" s="35" t="s">
        <v>11</v>
      </c>
      <c r="D2427" s="50" t="s">
        <v>55</v>
      </c>
    </row>
    <row r="2428" spans="2:8" x14ac:dyDescent="0.3">
      <c r="C2428" s="35" t="s">
        <v>13</v>
      </c>
      <c r="D2428" s="59" t="s">
        <v>32</v>
      </c>
      <c r="E2428" s="39"/>
    </row>
    <row r="2429" spans="2:8" ht="24" thickBot="1" x14ac:dyDescent="0.3">
      <c r="C2429" s="40"/>
      <c r="D2429" s="40"/>
    </row>
    <row r="2430" spans="2:8" ht="48" thickBot="1" x14ac:dyDescent="0.3">
      <c r="B2430" s="87" t="s">
        <v>17</v>
      </c>
      <c r="C2430" s="88"/>
      <c r="D2430" s="22" t="s">
        <v>20</v>
      </c>
      <c r="E2430" s="89" t="s">
        <v>22</v>
      </c>
      <c r="F2430" s="90"/>
      <c r="G2430" s="2" t="s">
        <v>21</v>
      </c>
    </row>
    <row r="2431" spans="2:8" ht="24" thickBot="1" x14ac:dyDescent="0.3">
      <c r="B2431" s="91" t="s">
        <v>33</v>
      </c>
      <c r="C2431" s="92"/>
      <c r="D2431" s="60">
        <v>50.01</v>
      </c>
      <c r="E2431" s="73">
        <v>5.2</v>
      </c>
      <c r="F2431" s="17" t="s">
        <v>24</v>
      </c>
      <c r="G2431" s="25">
        <f t="shared" ref="G2431:G2438" si="65">D2431*E2431</f>
        <v>260.05200000000002</v>
      </c>
      <c r="H2431" s="93"/>
    </row>
    <row r="2432" spans="2:8" ht="23.25" customHeight="1" x14ac:dyDescent="0.25">
      <c r="B2432" s="94" t="s">
        <v>18</v>
      </c>
      <c r="C2432" s="95"/>
      <c r="D2432" s="54">
        <v>189.45</v>
      </c>
      <c r="E2432" s="52">
        <v>0.8</v>
      </c>
      <c r="F2432" s="18" t="s">
        <v>25</v>
      </c>
      <c r="G2432" s="26">
        <f t="shared" si="65"/>
        <v>151.56</v>
      </c>
      <c r="H2432" s="93"/>
    </row>
    <row r="2433" spans="2:8" ht="24" customHeight="1" thickBot="1" x14ac:dyDescent="0.3">
      <c r="B2433" s="96" t="s">
        <v>19</v>
      </c>
      <c r="C2433" s="97"/>
      <c r="D2433" s="57">
        <v>762.99</v>
      </c>
      <c r="E2433" s="53">
        <v>0.8</v>
      </c>
      <c r="F2433" s="19" t="s">
        <v>25</v>
      </c>
      <c r="G2433" s="27">
        <f t="shared" si="65"/>
        <v>610.39200000000005</v>
      </c>
      <c r="H2433" s="93"/>
    </row>
    <row r="2434" spans="2:8" ht="24" customHeight="1" thickBot="1" x14ac:dyDescent="0.3">
      <c r="B2434" s="98" t="s">
        <v>233</v>
      </c>
      <c r="C2434" s="99"/>
      <c r="D2434" s="61">
        <v>1409.04</v>
      </c>
      <c r="E2434" s="61"/>
      <c r="F2434" s="23" t="s">
        <v>24</v>
      </c>
      <c r="G2434" s="28">
        <f t="shared" si="65"/>
        <v>0</v>
      </c>
      <c r="H2434" s="93"/>
    </row>
    <row r="2435" spans="2:8" ht="23.25" customHeight="1" x14ac:dyDescent="0.25">
      <c r="B2435" s="94" t="s">
        <v>31</v>
      </c>
      <c r="C2435" s="95"/>
      <c r="D2435" s="54">
        <v>5358.15</v>
      </c>
      <c r="E2435" s="52">
        <v>5.2</v>
      </c>
      <c r="F2435" s="18" t="s">
        <v>24</v>
      </c>
      <c r="G2435" s="26">
        <f t="shared" si="65"/>
        <v>27862.379999999997</v>
      </c>
      <c r="H2435" s="93"/>
    </row>
    <row r="2436" spans="2:8" ht="23.25" customHeight="1" x14ac:dyDescent="0.25">
      <c r="B2436" s="100" t="s">
        <v>26</v>
      </c>
      <c r="C2436" s="101"/>
      <c r="D2436" s="62">
        <v>246.53</v>
      </c>
      <c r="E2436" s="70">
        <v>5.2</v>
      </c>
      <c r="F2436" s="20" t="s">
        <v>24</v>
      </c>
      <c r="G2436" s="29">
        <f t="shared" si="65"/>
        <v>1281.9560000000001</v>
      </c>
      <c r="H2436" s="93"/>
    </row>
    <row r="2437" spans="2:8" ht="23.25" customHeight="1" x14ac:dyDescent="0.25">
      <c r="B2437" s="100" t="s">
        <v>27</v>
      </c>
      <c r="C2437" s="101"/>
      <c r="D2437" s="63">
        <v>4374.5</v>
      </c>
      <c r="E2437" s="71">
        <v>0</v>
      </c>
      <c r="F2437" s="20" t="s">
        <v>24</v>
      </c>
      <c r="G2437" s="29">
        <f t="shared" si="65"/>
        <v>0</v>
      </c>
      <c r="H2437" s="93"/>
    </row>
    <row r="2438" spans="2:8" ht="23.25" customHeight="1" x14ac:dyDescent="0.25">
      <c r="B2438" s="100" t="s">
        <v>28</v>
      </c>
      <c r="C2438" s="101"/>
      <c r="D2438" s="63">
        <v>1282.45</v>
      </c>
      <c r="E2438" s="71">
        <v>0</v>
      </c>
      <c r="F2438" s="20" t="s">
        <v>24</v>
      </c>
      <c r="G2438" s="29">
        <f t="shared" si="65"/>
        <v>0</v>
      </c>
      <c r="H2438" s="93"/>
    </row>
    <row r="2439" spans="2:8" ht="23.25" customHeight="1" x14ac:dyDescent="0.25">
      <c r="B2439" s="100" t="s">
        <v>30</v>
      </c>
      <c r="C2439" s="101"/>
      <c r="D2439" s="63">
        <v>1000.47</v>
      </c>
      <c r="E2439" s="71">
        <v>0</v>
      </c>
      <c r="F2439" s="20" t="s">
        <v>24</v>
      </c>
      <c r="G2439" s="29">
        <f>D2439*E2439</f>
        <v>0</v>
      </c>
      <c r="H2439" s="93"/>
    </row>
    <row r="2440" spans="2:8" ht="24" thickBot="1" x14ac:dyDescent="0.3">
      <c r="B2440" s="96" t="s">
        <v>29</v>
      </c>
      <c r="C2440" s="97"/>
      <c r="D2440" s="64">
        <v>718.61</v>
      </c>
      <c r="E2440" s="72">
        <v>0</v>
      </c>
      <c r="F2440" s="19" t="s">
        <v>24</v>
      </c>
      <c r="G2440" s="30">
        <f>D2440*E2440</f>
        <v>0</v>
      </c>
      <c r="H2440" s="93"/>
    </row>
    <row r="2441" spans="2:8" x14ac:dyDescent="0.25">
      <c r="C2441" s="3"/>
      <c r="D2441" s="3"/>
      <c r="E2441" s="4"/>
      <c r="F2441" s="4"/>
      <c r="H2441" s="41"/>
    </row>
    <row r="2442" spans="2:8" ht="25.5" x14ac:dyDescent="0.25">
      <c r="C2442" s="13" t="s">
        <v>14</v>
      </c>
      <c r="D2442" s="6"/>
    </row>
    <row r="2443" spans="2:8" ht="20.25" x14ac:dyDescent="0.25">
      <c r="C2443" s="78" t="s">
        <v>6</v>
      </c>
      <c r="D2443" s="66" t="s">
        <v>0</v>
      </c>
      <c r="E2443" s="8">
        <f>IF(G2431&gt;0, ROUND((G2431+D2424)/D2424,2), 0)</f>
        <v>1.03</v>
      </c>
      <c r="F2443" s="8"/>
      <c r="G2443" s="9"/>
      <c r="H2443" s="7"/>
    </row>
    <row r="2444" spans="2:8" x14ac:dyDescent="0.25">
      <c r="C2444" s="78"/>
      <c r="D2444" s="66" t="s">
        <v>1</v>
      </c>
      <c r="E2444" s="8">
        <f>IF(SUM(G2432:G2433)&gt;0,ROUND((G2432+G2433+D2424)/D2424,2),0)</f>
        <v>1.0900000000000001</v>
      </c>
      <c r="F2444" s="8"/>
      <c r="G2444" s="10"/>
      <c r="H2444" s="42"/>
    </row>
    <row r="2445" spans="2:8" x14ac:dyDescent="0.25">
      <c r="C2445" s="78"/>
      <c r="D2445" s="66" t="s">
        <v>2</v>
      </c>
      <c r="E2445" s="8">
        <f>IF(G2434&gt;0,ROUND((G2434+D2424)/D2424,2),0)</f>
        <v>0</v>
      </c>
      <c r="F2445" s="11"/>
      <c r="G2445" s="10"/>
    </row>
    <row r="2446" spans="2:8" x14ac:dyDescent="0.25">
      <c r="C2446" s="78"/>
      <c r="D2446" s="12" t="s">
        <v>3</v>
      </c>
      <c r="E2446" s="31">
        <f>IF(SUM(G2435:G2440)&gt;0,ROUND((SUM(G2435:G2440)+D2424)/D2424,2),0)</f>
        <v>4.3</v>
      </c>
      <c r="F2446" s="9"/>
      <c r="G2446" s="10"/>
    </row>
    <row r="2447" spans="2:8" ht="25.5" x14ac:dyDescent="0.25">
      <c r="D2447" s="32" t="s">
        <v>4</v>
      </c>
      <c r="E2447" s="33">
        <f>SUM(E2443:E2446)-IF(VALUE(COUNTIF(E2443:E2446,"&gt;0"))=4,3,0)-IF(VALUE(COUNTIF(E2443:E2446,"&gt;0"))=3,2,0)-IF(VALUE(COUNTIF(E2443:E2446,"&gt;0"))=2,1,0)</f>
        <v>4.42</v>
      </c>
      <c r="F2447" s="24"/>
    </row>
    <row r="2448" spans="2:8" x14ac:dyDescent="0.25">
      <c r="E2448" s="14"/>
    </row>
    <row r="2449" spans="2:8" ht="25.5" x14ac:dyDescent="0.35">
      <c r="B2449" s="21"/>
      <c r="C2449" s="15" t="s">
        <v>23</v>
      </c>
      <c r="D2449" s="79">
        <f>E2447*D2424</f>
        <v>38988.377999999997</v>
      </c>
      <c r="E2449" s="79"/>
    </row>
    <row r="2450" spans="2:8" ht="20.25" x14ac:dyDescent="0.3">
      <c r="C2450" s="16" t="s">
        <v>8</v>
      </c>
      <c r="D2450" s="80">
        <f>D2449/D2423</f>
        <v>37.488824999999999</v>
      </c>
      <c r="E2450" s="80"/>
      <c r="G2450" s="7"/>
      <c r="H2450" s="43"/>
    </row>
    <row r="2452" spans="2:8" ht="60.75" x14ac:dyDescent="0.8">
      <c r="B2452" s="102" t="s">
        <v>217</v>
      </c>
      <c r="C2452" s="102"/>
      <c r="D2452" s="102"/>
      <c r="E2452" s="102"/>
      <c r="F2452" s="102"/>
      <c r="G2452" s="102"/>
      <c r="H2452" s="102"/>
    </row>
    <row r="2453" spans="2:8" x14ac:dyDescent="0.25">
      <c r="B2453" s="103" t="s">
        <v>34</v>
      </c>
      <c r="C2453" s="103"/>
      <c r="D2453" s="103"/>
      <c r="E2453" s="103"/>
      <c r="F2453" s="103"/>
      <c r="G2453" s="103"/>
    </row>
    <row r="2454" spans="2:8" x14ac:dyDescent="0.25">
      <c r="C2454" s="68"/>
      <c r="G2454" s="7"/>
    </row>
    <row r="2455" spans="2:8" ht="25.5" x14ac:dyDescent="0.25">
      <c r="C2455" s="13" t="s">
        <v>5</v>
      </c>
      <c r="D2455" s="6"/>
    </row>
    <row r="2456" spans="2:8" ht="20.25" x14ac:dyDescent="0.25">
      <c r="B2456" s="9"/>
      <c r="C2456" s="104" t="s">
        <v>15</v>
      </c>
      <c r="D2456" s="107" t="s">
        <v>35</v>
      </c>
      <c r="E2456" s="108"/>
      <c r="F2456" s="108"/>
      <c r="G2456" s="109"/>
      <c r="H2456" s="38"/>
    </row>
    <row r="2457" spans="2:8" ht="20.25" x14ac:dyDescent="0.25">
      <c r="B2457" s="9"/>
      <c r="C2457" s="105"/>
      <c r="D2457" s="110" t="s">
        <v>176</v>
      </c>
      <c r="E2457" s="110"/>
      <c r="F2457" s="110"/>
      <c r="G2457" s="110"/>
      <c r="H2457" s="38"/>
    </row>
    <row r="2458" spans="2:8" ht="20.25" x14ac:dyDescent="0.25">
      <c r="B2458" s="9"/>
      <c r="C2458" s="106"/>
      <c r="D2458" s="110" t="s">
        <v>218</v>
      </c>
      <c r="E2458" s="110"/>
      <c r="F2458" s="110"/>
      <c r="G2458" s="110"/>
      <c r="H2458" s="38"/>
    </row>
    <row r="2459" spans="2:8" x14ac:dyDescent="0.25">
      <c r="C2459" s="34" t="s">
        <v>12</v>
      </c>
      <c r="D2459" s="48">
        <v>10</v>
      </c>
      <c r="E2459" s="44"/>
      <c r="F2459" s="9"/>
    </row>
    <row r="2460" spans="2:8" x14ac:dyDescent="0.25">
      <c r="C2460" s="1" t="s">
        <v>9</v>
      </c>
      <c r="D2460" s="65">
        <v>1900</v>
      </c>
      <c r="E2460" s="81" t="s">
        <v>16</v>
      </c>
      <c r="F2460" s="82"/>
      <c r="G2460" s="85">
        <f>D2461/D2460</f>
        <v>20.853894736842108</v>
      </c>
    </row>
    <row r="2461" spans="2:8" x14ac:dyDescent="0.25">
      <c r="C2461" s="1" t="s">
        <v>10</v>
      </c>
      <c r="D2461" s="49">
        <v>39622.400000000001</v>
      </c>
      <c r="E2461" s="83"/>
      <c r="F2461" s="84"/>
      <c r="G2461" s="86"/>
    </row>
    <row r="2462" spans="2:8" x14ac:dyDescent="0.25">
      <c r="C2462" s="36"/>
      <c r="D2462" s="37"/>
      <c r="E2462" s="45"/>
    </row>
    <row r="2463" spans="2:8" x14ac:dyDescent="0.3">
      <c r="C2463" s="35" t="s">
        <v>7</v>
      </c>
      <c r="D2463" s="50" t="s">
        <v>199</v>
      </c>
    </row>
    <row r="2464" spans="2:8" x14ac:dyDescent="0.3">
      <c r="C2464" s="35" t="s">
        <v>11</v>
      </c>
      <c r="D2464" s="50" t="s">
        <v>49</v>
      </c>
    </row>
    <row r="2465" spans="2:8" x14ac:dyDescent="0.3">
      <c r="C2465" s="35" t="s">
        <v>13</v>
      </c>
      <c r="D2465" s="59" t="s">
        <v>32</v>
      </c>
      <c r="E2465" s="39"/>
    </row>
    <row r="2466" spans="2:8" ht="24" thickBot="1" x14ac:dyDescent="0.3">
      <c r="C2466" s="40"/>
      <c r="D2466" s="40"/>
    </row>
    <row r="2467" spans="2:8" ht="48" thickBot="1" x14ac:dyDescent="0.3">
      <c r="B2467" s="87" t="s">
        <v>17</v>
      </c>
      <c r="C2467" s="88"/>
      <c r="D2467" s="22" t="s">
        <v>20</v>
      </c>
      <c r="E2467" s="89" t="s">
        <v>22</v>
      </c>
      <c r="F2467" s="90"/>
      <c r="G2467" s="2" t="s">
        <v>21</v>
      </c>
    </row>
    <row r="2468" spans="2:8" ht="24" thickBot="1" x14ac:dyDescent="0.3">
      <c r="B2468" s="91" t="s">
        <v>33</v>
      </c>
      <c r="C2468" s="92"/>
      <c r="D2468" s="60">
        <v>65.87</v>
      </c>
      <c r="E2468" s="73">
        <v>10</v>
      </c>
      <c r="F2468" s="17" t="s">
        <v>24</v>
      </c>
      <c r="G2468" s="25">
        <f t="shared" ref="G2468:G2475" si="66">D2468*E2468</f>
        <v>658.7</v>
      </c>
      <c r="H2468" s="93"/>
    </row>
    <row r="2469" spans="2:8" ht="23.25" customHeight="1" x14ac:dyDescent="0.25">
      <c r="B2469" s="94" t="s">
        <v>18</v>
      </c>
      <c r="C2469" s="95"/>
      <c r="D2469" s="54">
        <v>189.45</v>
      </c>
      <c r="E2469" s="52">
        <v>2.2000000000000002</v>
      </c>
      <c r="F2469" s="18" t="s">
        <v>25</v>
      </c>
      <c r="G2469" s="26">
        <f t="shared" si="66"/>
        <v>416.79</v>
      </c>
      <c r="H2469" s="93"/>
    </row>
    <row r="2470" spans="2:8" ht="24" customHeight="1" thickBot="1" x14ac:dyDescent="0.3">
      <c r="B2470" s="96" t="s">
        <v>19</v>
      </c>
      <c r="C2470" s="97"/>
      <c r="D2470" s="57">
        <v>762.99</v>
      </c>
      <c r="E2470" s="53">
        <v>2.2000000000000002</v>
      </c>
      <c r="F2470" s="19" t="s">
        <v>25</v>
      </c>
      <c r="G2470" s="27">
        <f t="shared" si="66"/>
        <v>1678.5780000000002</v>
      </c>
      <c r="H2470" s="93"/>
    </row>
    <row r="2471" spans="2:8" ht="24" customHeight="1" thickBot="1" x14ac:dyDescent="0.3">
      <c r="B2471" s="98" t="s">
        <v>233</v>
      </c>
      <c r="C2471" s="99"/>
      <c r="D2471" s="61">
        <v>1409.04</v>
      </c>
      <c r="E2471" s="61"/>
      <c r="F2471" s="23" t="s">
        <v>24</v>
      </c>
      <c r="G2471" s="28">
        <f t="shared" si="66"/>
        <v>0</v>
      </c>
      <c r="H2471" s="93"/>
    </row>
    <row r="2472" spans="2:8" ht="23.25" customHeight="1" x14ac:dyDescent="0.25">
      <c r="B2472" s="94" t="s">
        <v>31</v>
      </c>
      <c r="C2472" s="95"/>
      <c r="D2472" s="54">
        <v>5358.15</v>
      </c>
      <c r="E2472" s="52">
        <v>10</v>
      </c>
      <c r="F2472" s="18" t="s">
        <v>24</v>
      </c>
      <c r="G2472" s="26">
        <f t="shared" si="66"/>
        <v>53581.5</v>
      </c>
      <c r="H2472" s="93"/>
    </row>
    <row r="2473" spans="2:8" ht="23.25" customHeight="1" x14ac:dyDescent="0.25">
      <c r="B2473" s="100" t="s">
        <v>26</v>
      </c>
      <c r="C2473" s="101"/>
      <c r="D2473" s="62">
        <v>246.53</v>
      </c>
      <c r="E2473" s="70">
        <v>10</v>
      </c>
      <c r="F2473" s="20" t="s">
        <v>24</v>
      </c>
      <c r="G2473" s="29">
        <f t="shared" si="66"/>
        <v>2465.3000000000002</v>
      </c>
      <c r="H2473" s="93"/>
    </row>
    <row r="2474" spans="2:8" ht="23.25" customHeight="1" x14ac:dyDescent="0.25">
      <c r="B2474" s="100" t="s">
        <v>27</v>
      </c>
      <c r="C2474" s="101"/>
      <c r="D2474" s="63">
        <v>4374.5</v>
      </c>
      <c r="E2474" s="71">
        <v>0</v>
      </c>
      <c r="F2474" s="20" t="s">
        <v>24</v>
      </c>
      <c r="G2474" s="29">
        <f t="shared" si="66"/>
        <v>0</v>
      </c>
      <c r="H2474" s="93"/>
    </row>
    <row r="2475" spans="2:8" ht="23.25" customHeight="1" x14ac:dyDescent="0.25">
      <c r="B2475" s="100" t="s">
        <v>28</v>
      </c>
      <c r="C2475" s="101"/>
      <c r="D2475" s="63">
        <v>1282.45</v>
      </c>
      <c r="E2475" s="71">
        <v>0</v>
      </c>
      <c r="F2475" s="20" t="s">
        <v>24</v>
      </c>
      <c r="G2475" s="29">
        <f t="shared" si="66"/>
        <v>0</v>
      </c>
      <c r="H2475" s="93"/>
    </row>
    <row r="2476" spans="2:8" ht="23.25" customHeight="1" x14ac:dyDescent="0.25">
      <c r="B2476" s="100" t="s">
        <v>30</v>
      </c>
      <c r="C2476" s="101"/>
      <c r="D2476" s="63">
        <v>1000.47</v>
      </c>
      <c r="E2476" s="71">
        <v>0</v>
      </c>
      <c r="F2476" s="20" t="s">
        <v>24</v>
      </c>
      <c r="G2476" s="29">
        <f>D2476*E2476</f>
        <v>0</v>
      </c>
      <c r="H2476" s="93"/>
    </row>
    <row r="2477" spans="2:8" ht="24" thickBot="1" x14ac:dyDescent="0.3">
      <c r="B2477" s="96" t="s">
        <v>29</v>
      </c>
      <c r="C2477" s="97"/>
      <c r="D2477" s="64">
        <v>718.61</v>
      </c>
      <c r="E2477" s="72">
        <v>0</v>
      </c>
      <c r="F2477" s="19" t="s">
        <v>24</v>
      </c>
      <c r="G2477" s="30">
        <f>D2477*E2477</f>
        <v>0</v>
      </c>
      <c r="H2477" s="93"/>
    </row>
    <row r="2478" spans="2:8" x14ac:dyDescent="0.25">
      <c r="C2478" s="3"/>
      <c r="D2478" s="3"/>
      <c r="E2478" s="4"/>
      <c r="F2478" s="4"/>
      <c r="H2478" s="41"/>
    </row>
    <row r="2479" spans="2:8" ht="25.5" x14ac:dyDescent="0.25">
      <c r="C2479" s="13" t="s">
        <v>14</v>
      </c>
      <c r="D2479" s="6"/>
    </row>
    <row r="2480" spans="2:8" ht="20.25" x14ac:dyDescent="0.25">
      <c r="C2480" s="78" t="s">
        <v>6</v>
      </c>
      <c r="D2480" s="66" t="s">
        <v>0</v>
      </c>
      <c r="E2480" s="8">
        <f>IF(G2468&gt;0, ROUND((G2468+D2461)/D2461,2), 0)</f>
        <v>1.02</v>
      </c>
      <c r="F2480" s="8"/>
      <c r="G2480" s="9"/>
      <c r="H2480" s="7"/>
    </row>
    <row r="2481" spans="2:8" x14ac:dyDescent="0.25">
      <c r="C2481" s="78"/>
      <c r="D2481" s="66" t="s">
        <v>1</v>
      </c>
      <c r="E2481" s="8">
        <f>IF(SUM(G2469:G2470)&gt;0,ROUND((G2469+G2470+D2461)/D2461,2),0)</f>
        <v>1.05</v>
      </c>
      <c r="F2481" s="8"/>
      <c r="G2481" s="10"/>
      <c r="H2481" s="42"/>
    </row>
    <row r="2482" spans="2:8" x14ac:dyDescent="0.25">
      <c r="C2482" s="78"/>
      <c r="D2482" s="66" t="s">
        <v>2</v>
      </c>
      <c r="E2482" s="8">
        <f>IF(G2471&gt;0,ROUND((G2471+D2461)/D2461,2),0)</f>
        <v>0</v>
      </c>
      <c r="F2482" s="11"/>
      <c r="G2482" s="10"/>
    </row>
    <row r="2483" spans="2:8" x14ac:dyDescent="0.25">
      <c r="C2483" s="78"/>
      <c r="D2483" s="12" t="s">
        <v>3</v>
      </c>
      <c r="E2483" s="31">
        <f>IF(SUM(G2472:G2477)&gt;0,ROUND((SUM(G2472:G2477)+D2461)/D2461,2),0)</f>
        <v>2.41</v>
      </c>
      <c r="F2483" s="9"/>
      <c r="G2483" s="10"/>
    </row>
    <row r="2484" spans="2:8" ht="25.5" x14ac:dyDescent="0.25">
      <c r="D2484" s="32" t="s">
        <v>4</v>
      </c>
      <c r="E2484" s="33">
        <f>SUM(E2480:E2483)-IF(VALUE(COUNTIF(E2480:E2483,"&gt;0"))=4,3,0)-IF(VALUE(COUNTIF(E2480:E2483,"&gt;0"))=3,2,0)-IF(VALUE(COUNTIF(E2480:E2483,"&gt;0"))=2,1,0)</f>
        <v>2.4800000000000004</v>
      </c>
      <c r="F2484" s="24"/>
    </row>
    <row r="2485" spans="2:8" x14ac:dyDescent="0.25">
      <c r="E2485" s="14"/>
    </row>
    <row r="2486" spans="2:8" ht="25.5" x14ac:dyDescent="0.35">
      <c r="B2486" s="21"/>
      <c r="C2486" s="15" t="s">
        <v>23</v>
      </c>
      <c r="D2486" s="79">
        <f>E2484*D2461</f>
        <v>98263.552000000025</v>
      </c>
      <c r="E2486" s="79"/>
    </row>
    <row r="2487" spans="2:8" ht="20.25" x14ac:dyDescent="0.3">
      <c r="C2487" s="16" t="s">
        <v>8</v>
      </c>
      <c r="D2487" s="80">
        <f>D2486/D2460</f>
        <v>51.717658947368434</v>
      </c>
      <c r="E2487" s="80"/>
      <c r="G2487" s="7"/>
      <c r="H2487" s="43"/>
    </row>
    <row r="2489" spans="2:8" ht="60.75" x14ac:dyDescent="0.8">
      <c r="B2489" s="102" t="s">
        <v>219</v>
      </c>
      <c r="C2489" s="102"/>
      <c r="D2489" s="102"/>
      <c r="E2489" s="102"/>
      <c r="F2489" s="102"/>
      <c r="G2489" s="102"/>
      <c r="H2489" s="102"/>
    </row>
    <row r="2490" spans="2:8" x14ac:dyDescent="0.25">
      <c r="B2490" s="103" t="s">
        <v>34</v>
      </c>
      <c r="C2490" s="103"/>
      <c r="D2490" s="103"/>
      <c r="E2490" s="103"/>
      <c r="F2490" s="103"/>
      <c r="G2490" s="103"/>
    </row>
    <row r="2491" spans="2:8" x14ac:dyDescent="0.25">
      <c r="C2491" s="68"/>
      <c r="G2491" s="7"/>
    </row>
    <row r="2492" spans="2:8" ht="25.5" x14ac:dyDescent="0.25">
      <c r="C2492" s="13" t="s">
        <v>5</v>
      </c>
      <c r="D2492" s="6"/>
    </row>
    <row r="2493" spans="2:8" ht="20.25" x14ac:dyDescent="0.25">
      <c r="B2493" s="9"/>
      <c r="C2493" s="104" t="s">
        <v>15</v>
      </c>
      <c r="D2493" s="107" t="s">
        <v>35</v>
      </c>
      <c r="E2493" s="108"/>
      <c r="F2493" s="108"/>
      <c r="G2493" s="109"/>
      <c r="H2493" s="38"/>
    </row>
    <row r="2494" spans="2:8" ht="20.25" x14ac:dyDescent="0.25">
      <c r="B2494" s="9"/>
      <c r="C2494" s="105"/>
      <c r="D2494" s="110" t="s">
        <v>176</v>
      </c>
      <c r="E2494" s="110"/>
      <c r="F2494" s="110"/>
      <c r="G2494" s="110"/>
      <c r="H2494" s="38"/>
    </row>
    <row r="2495" spans="2:8" ht="20.25" x14ac:dyDescent="0.25">
      <c r="B2495" s="9"/>
      <c r="C2495" s="106"/>
      <c r="D2495" s="110" t="s">
        <v>220</v>
      </c>
      <c r="E2495" s="110"/>
      <c r="F2495" s="110"/>
      <c r="G2495" s="110"/>
      <c r="H2495" s="38"/>
    </row>
    <row r="2496" spans="2:8" x14ac:dyDescent="0.25">
      <c r="C2496" s="34" t="s">
        <v>12</v>
      </c>
      <c r="D2496" s="48">
        <v>10</v>
      </c>
      <c r="E2496" s="44"/>
      <c r="F2496" s="9"/>
    </row>
    <row r="2497" spans="2:8" x14ac:dyDescent="0.25">
      <c r="C2497" s="1" t="s">
        <v>9</v>
      </c>
      <c r="D2497" s="65">
        <v>1898</v>
      </c>
      <c r="E2497" s="81" t="s">
        <v>16</v>
      </c>
      <c r="F2497" s="82"/>
      <c r="G2497" s="85">
        <f>D2498/D2497</f>
        <v>17.657007376185458</v>
      </c>
    </row>
    <row r="2498" spans="2:8" x14ac:dyDescent="0.25">
      <c r="C2498" s="1" t="s">
        <v>10</v>
      </c>
      <c r="D2498" s="49">
        <v>33513</v>
      </c>
      <c r="E2498" s="83"/>
      <c r="F2498" s="84"/>
      <c r="G2498" s="86"/>
    </row>
    <row r="2499" spans="2:8" x14ac:dyDescent="0.25">
      <c r="C2499" s="36"/>
      <c r="D2499" s="37"/>
      <c r="E2499" s="45"/>
    </row>
    <row r="2500" spans="2:8" x14ac:dyDescent="0.3">
      <c r="C2500" s="35" t="s">
        <v>7</v>
      </c>
      <c r="D2500" s="50" t="s">
        <v>199</v>
      </c>
    </row>
    <row r="2501" spans="2:8" x14ac:dyDescent="0.3">
      <c r="C2501" s="35" t="s">
        <v>11</v>
      </c>
      <c r="D2501" s="50" t="s">
        <v>49</v>
      </c>
    </row>
    <row r="2502" spans="2:8" x14ac:dyDescent="0.3">
      <c r="C2502" s="35" t="s">
        <v>13</v>
      </c>
      <c r="D2502" s="59" t="s">
        <v>32</v>
      </c>
      <c r="E2502" s="39"/>
    </row>
    <row r="2503" spans="2:8" ht="24" thickBot="1" x14ac:dyDescent="0.3">
      <c r="C2503" s="40"/>
      <c r="D2503" s="40"/>
    </row>
    <row r="2504" spans="2:8" ht="48" thickBot="1" x14ac:dyDescent="0.3">
      <c r="B2504" s="87" t="s">
        <v>17</v>
      </c>
      <c r="C2504" s="88"/>
      <c r="D2504" s="22" t="s">
        <v>20</v>
      </c>
      <c r="E2504" s="89" t="s">
        <v>22</v>
      </c>
      <c r="F2504" s="90"/>
      <c r="G2504" s="2" t="s">
        <v>21</v>
      </c>
    </row>
    <row r="2505" spans="2:8" ht="24" thickBot="1" x14ac:dyDescent="0.3">
      <c r="B2505" s="91" t="s">
        <v>33</v>
      </c>
      <c r="C2505" s="92"/>
      <c r="D2505" s="60">
        <v>65.87</v>
      </c>
      <c r="E2505" s="73">
        <v>10</v>
      </c>
      <c r="F2505" s="17" t="s">
        <v>24</v>
      </c>
      <c r="G2505" s="25">
        <f t="shared" ref="G2505:G2512" si="67">D2505*E2505</f>
        <v>658.7</v>
      </c>
      <c r="H2505" s="93"/>
    </row>
    <row r="2506" spans="2:8" ht="23.25" customHeight="1" x14ac:dyDescent="0.25">
      <c r="B2506" s="94" t="s">
        <v>18</v>
      </c>
      <c r="C2506" s="95"/>
      <c r="D2506" s="54">
        <v>189.45</v>
      </c>
      <c r="E2506" s="52">
        <v>2.2000000000000002</v>
      </c>
      <c r="F2506" s="18" t="s">
        <v>25</v>
      </c>
      <c r="G2506" s="26">
        <f t="shared" si="67"/>
        <v>416.79</v>
      </c>
      <c r="H2506" s="93"/>
    </row>
    <row r="2507" spans="2:8" ht="24" customHeight="1" thickBot="1" x14ac:dyDescent="0.3">
      <c r="B2507" s="96" t="s">
        <v>19</v>
      </c>
      <c r="C2507" s="97"/>
      <c r="D2507" s="57">
        <v>762.99</v>
      </c>
      <c r="E2507" s="53">
        <v>2.2000000000000002</v>
      </c>
      <c r="F2507" s="19" t="s">
        <v>25</v>
      </c>
      <c r="G2507" s="27">
        <f t="shared" si="67"/>
        <v>1678.5780000000002</v>
      </c>
      <c r="H2507" s="93"/>
    </row>
    <row r="2508" spans="2:8" ht="24" customHeight="1" thickBot="1" x14ac:dyDescent="0.3">
      <c r="B2508" s="98" t="s">
        <v>233</v>
      </c>
      <c r="C2508" s="99"/>
      <c r="D2508" s="61">
        <v>1409.04</v>
      </c>
      <c r="E2508" s="61"/>
      <c r="F2508" s="23" t="s">
        <v>24</v>
      </c>
      <c r="G2508" s="28">
        <f t="shared" si="67"/>
        <v>0</v>
      </c>
      <c r="H2508" s="93"/>
    </row>
    <row r="2509" spans="2:8" ht="23.25" customHeight="1" x14ac:dyDescent="0.25">
      <c r="B2509" s="94" t="s">
        <v>31</v>
      </c>
      <c r="C2509" s="95"/>
      <c r="D2509" s="54">
        <v>5358.15</v>
      </c>
      <c r="E2509" s="52">
        <v>10</v>
      </c>
      <c r="F2509" s="18" t="s">
        <v>24</v>
      </c>
      <c r="G2509" s="26">
        <f t="shared" si="67"/>
        <v>53581.5</v>
      </c>
      <c r="H2509" s="93"/>
    </row>
    <row r="2510" spans="2:8" ht="23.25" customHeight="1" x14ac:dyDescent="0.25">
      <c r="B2510" s="100" t="s">
        <v>26</v>
      </c>
      <c r="C2510" s="101"/>
      <c r="D2510" s="62">
        <v>246.53</v>
      </c>
      <c r="E2510" s="70">
        <v>10</v>
      </c>
      <c r="F2510" s="20" t="s">
        <v>24</v>
      </c>
      <c r="G2510" s="29">
        <f t="shared" si="67"/>
        <v>2465.3000000000002</v>
      </c>
      <c r="H2510" s="93"/>
    </row>
    <row r="2511" spans="2:8" ht="23.25" customHeight="1" x14ac:dyDescent="0.25">
      <c r="B2511" s="100" t="s">
        <v>27</v>
      </c>
      <c r="C2511" s="101"/>
      <c r="D2511" s="63">
        <v>4374.5</v>
      </c>
      <c r="E2511" s="71">
        <v>0</v>
      </c>
      <c r="F2511" s="20" t="s">
        <v>24</v>
      </c>
      <c r="G2511" s="29">
        <f t="shared" si="67"/>
        <v>0</v>
      </c>
      <c r="H2511" s="93"/>
    </row>
    <row r="2512" spans="2:8" ht="23.25" customHeight="1" x14ac:dyDescent="0.25">
      <c r="B2512" s="100" t="s">
        <v>28</v>
      </c>
      <c r="C2512" s="101"/>
      <c r="D2512" s="63">
        <v>1282.45</v>
      </c>
      <c r="E2512" s="71">
        <v>0</v>
      </c>
      <c r="F2512" s="20" t="s">
        <v>24</v>
      </c>
      <c r="G2512" s="29">
        <f t="shared" si="67"/>
        <v>0</v>
      </c>
      <c r="H2512" s="93"/>
    </row>
    <row r="2513" spans="2:8" ht="23.25" customHeight="1" x14ac:dyDescent="0.25">
      <c r="B2513" s="100" t="s">
        <v>30</v>
      </c>
      <c r="C2513" s="101"/>
      <c r="D2513" s="63">
        <v>1000.47</v>
      </c>
      <c r="E2513" s="71">
        <v>0</v>
      </c>
      <c r="F2513" s="20" t="s">
        <v>24</v>
      </c>
      <c r="G2513" s="29">
        <f>D2513*E2513</f>
        <v>0</v>
      </c>
      <c r="H2513" s="93"/>
    </row>
    <row r="2514" spans="2:8" ht="24" thickBot="1" x14ac:dyDescent="0.3">
      <c r="B2514" s="96" t="s">
        <v>29</v>
      </c>
      <c r="C2514" s="97"/>
      <c r="D2514" s="64">
        <v>718.61</v>
      </c>
      <c r="E2514" s="72">
        <v>0</v>
      </c>
      <c r="F2514" s="19" t="s">
        <v>24</v>
      </c>
      <c r="G2514" s="30">
        <f>D2514*E2514</f>
        <v>0</v>
      </c>
      <c r="H2514" s="93"/>
    </row>
    <row r="2515" spans="2:8" x14ac:dyDescent="0.25">
      <c r="C2515" s="3"/>
      <c r="D2515" s="3"/>
      <c r="E2515" s="4"/>
      <c r="F2515" s="4"/>
      <c r="H2515" s="41"/>
    </row>
    <row r="2516" spans="2:8" ht="25.5" x14ac:dyDescent="0.25">
      <c r="C2516" s="13" t="s">
        <v>14</v>
      </c>
      <c r="D2516" s="6"/>
    </row>
    <row r="2517" spans="2:8" ht="20.25" x14ac:dyDescent="0.25">
      <c r="C2517" s="78" t="s">
        <v>6</v>
      </c>
      <c r="D2517" s="66" t="s">
        <v>0</v>
      </c>
      <c r="E2517" s="8">
        <f>IF(G2505&gt;0, ROUND((G2505+D2498)/D2498,2), 0)</f>
        <v>1.02</v>
      </c>
      <c r="F2517" s="8"/>
      <c r="G2517" s="9"/>
      <c r="H2517" s="7"/>
    </row>
    <row r="2518" spans="2:8" x14ac:dyDescent="0.25">
      <c r="C2518" s="78"/>
      <c r="D2518" s="66" t="s">
        <v>1</v>
      </c>
      <c r="E2518" s="8">
        <f>IF(SUM(G2506:G2507)&gt;0,ROUND((G2506+G2507+D2498)/D2498,2),0)</f>
        <v>1.06</v>
      </c>
      <c r="F2518" s="8"/>
      <c r="G2518" s="10"/>
      <c r="H2518" s="42"/>
    </row>
    <row r="2519" spans="2:8" x14ac:dyDescent="0.25">
      <c r="C2519" s="78"/>
      <c r="D2519" s="66" t="s">
        <v>2</v>
      </c>
      <c r="E2519" s="8">
        <f>IF(G2508&gt;0,ROUND((G2508+D2498)/D2498,2),0)</f>
        <v>0</v>
      </c>
      <c r="F2519" s="11"/>
      <c r="G2519" s="10"/>
    </row>
    <row r="2520" spans="2:8" x14ac:dyDescent="0.25">
      <c r="C2520" s="78"/>
      <c r="D2520" s="12" t="s">
        <v>3</v>
      </c>
      <c r="E2520" s="31">
        <f>IF(SUM(G2509:G2514)&gt;0,ROUND((SUM(G2509:G2514)+D2498)/D2498,2),0)</f>
        <v>2.67</v>
      </c>
      <c r="F2520" s="9"/>
      <c r="G2520" s="10"/>
    </row>
    <row r="2521" spans="2:8" ht="25.5" x14ac:dyDescent="0.25">
      <c r="D2521" s="32" t="s">
        <v>4</v>
      </c>
      <c r="E2521" s="33">
        <f>SUM(E2517:E2520)-IF(VALUE(COUNTIF(E2517:E2520,"&gt;0"))=4,3,0)-IF(VALUE(COUNTIF(E2517:E2520,"&gt;0"))=3,2,0)-IF(VALUE(COUNTIF(E2517:E2520,"&gt;0"))=2,1,0)</f>
        <v>2.75</v>
      </c>
      <c r="F2521" s="24"/>
    </row>
    <row r="2522" spans="2:8" x14ac:dyDescent="0.25">
      <c r="E2522" s="14"/>
    </row>
    <row r="2523" spans="2:8" ht="25.5" x14ac:dyDescent="0.35">
      <c r="B2523" s="21"/>
      <c r="C2523" s="15" t="s">
        <v>23</v>
      </c>
      <c r="D2523" s="79">
        <f>E2521*D2498</f>
        <v>92160.75</v>
      </c>
      <c r="E2523" s="79"/>
    </row>
    <row r="2524" spans="2:8" ht="20.25" x14ac:dyDescent="0.3">
      <c r="C2524" s="16" t="s">
        <v>8</v>
      </c>
      <c r="D2524" s="80">
        <f>D2523/D2497</f>
        <v>48.556770284510009</v>
      </c>
      <c r="E2524" s="80"/>
      <c r="G2524" s="7"/>
      <c r="H2524" s="43"/>
    </row>
    <row r="2526" spans="2:8" ht="60.75" x14ac:dyDescent="0.8">
      <c r="B2526" s="102" t="s">
        <v>221</v>
      </c>
      <c r="C2526" s="102"/>
      <c r="D2526" s="102"/>
      <c r="E2526" s="102"/>
      <c r="F2526" s="102"/>
      <c r="G2526" s="102"/>
      <c r="H2526" s="102"/>
    </row>
    <row r="2527" spans="2:8" x14ac:dyDescent="0.25">
      <c r="B2527" s="103" t="s">
        <v>34</v>
      </c>
      <c r="C2527" s="103"/>
      <c r="D2527" s="103"/>
      <c r="E2527" s="103"/>
      <c r="F2527" s="103"/>
      <c r="G2527" s="103"/>
    </row>
    <row r="2528" spans="2:8" x14ac:dyDescent="0.25">
      <c r="C2528" s="68"/>
      <c r="G2528" s="7"/>
    </row>
    <row r="2529" spans="2:8" ht="25.5" x14ac:dyDescent="0.25">
      <c r="C2529" s="13" t="s">
        <v>5</v>
      </c>
      <c r="D2529" s="6"/>
    </row>
    <row r="2530" spans="2:8" ht="20.25" x14ac:dyDescent="0.25">
      <c r="B2530" s="9"/>
      <c r="C2530" s="104" t="s">
        <v>15</v>
      </c>
      <c r="D2530" s="107" t="s">
        <v>35</v>
      </c>
      <c r="E2530" s="108"/>
      <c r="F2530" s="108"/>
      <c r="G2530" s="109"/>
      <c r="H2530" s="38"/>
    </row>
    <row r="2531" spans="2:8" ht="20.25" x14ac:dyDescent="0.25">
      <c r="B2531" s="9"/>
      <c r="C2531" s="105"/>
      <c r="D2531" s="110" t="s">
        <v>176</v>
      </c>
      <c r="E2531" s="110"/>
      <c r="F2531" s="110"/>
      <c r="G2531" s="110"/>
      <c r="H2531" s="38"/>
    </row>
    <row r="2532" spans="2:8" ht="20.25" x14ac:dyDescent="0.25">
      <c r="B2532" s="9"/>
      <c r="C2532" s="106"/>
      <c r="D2532" s="110" t="s">
        <v>222</v>
      </c>
      <c r="E2532" s="110"/>
      <c r="F2532" s="110"/>
      <c r="G2532" s="110"/>
      <c r="H2532" s="38"/>
    </row>
    <row r="2533" spans="2:8" x14ac:dyDescent="0.25">
      <c r="C2533" s="34" t="s">
        <v>12</v>
      </c>
      <c r="D2533" s="48">
        <v>9.8000000000000007</v>
      </c>
      <c r="E2533" s="44"/>
      <c r="F2533" s="9"/>
    </row>
    <row r="2534" spans="2:8" x14ac:dyDescent="0.25">
      <c r="C2534" s="1" t="s">
        <v>9</v>
      </c>
      <c r="D2534" s="65">
        <v>1938</v>
      </c>
      <c r="E2534" s="81" t="s">
        <v>16</v>
      </c>
      <c r="F2534" s="82"/>
      <c r="G2534" s="85">
        <f>D2535/D2534</f>
        <v>16.278740970072239</v>
      </c>
    </row>
    <row r="2535" spans="2:8" x14ac:dyDescent="0.25">
      <c r="C2535" s="1" t="s">
        <v>10</v>
      </c>
      <c r="D2535" s="49">
        <v>31548.2</v>
      </c>
      <c r="E2535" s="83"/>
      <c r="F2535" s="84"/>
      <c r="G2535" s="86"/>
    </row>
    <row r="2536" spans="2:8" x14ac:dyDescent="0.25">
      <c r="C2536" s="36"/>
      <c r="D2536" s="37"/>
      <c r="E2536" s="45"/>
    </row>
    <row r="2537" spans="2:8" x14ac:dyDescent="0.3">
      <c r="C2537" s="35" t="s">
        <v>7</v>
      </c>
      <c r="D2537" s="50" t="s">
        <v>199</v>
      </c>
    </row>
    <row r="2538" spans="2:8" x14ac:dyDescent="0.3">
      <c r="C2538" s="35" t="s">
        <v>11</v>
      </c>
      <c r="D2538" s="50" t="s">
        <v>49</v>
      </c>
    </row>
    <row r="2539" spans="2:8" x14ac:dyDescent="0.3">
      <c r="C2539" s="35" t="s">
        <v>13</v>
      </c>
      <c r="D2539" s="59" t="s">
        <v>32</v>
      </c>
      <c r="E2539" s="39"/>
    </row>
    <row r="2540" spans="2:8" ht="24" thickBot="1" x14ac:dyDescent="0.3">
      <c r="C2540" s="40"/>
      <c r="D2540" s="40"/>
    </row>
    <row r="2541" spans="2:8" ht="48" thickBot="1" x14ac:dyDescent="0.3">
      <c r="B2541" s="87" t="s">
        <v>17</v>
      </c>
      <c r="C2541" s="88"/>
      <c r="D2541" s="22" t="s">
        <v>20</v>
      </c>
      <c r="E2541" s="89" t="s">
        <v>22</v>
      </c>
      <c r="F2541" s="90"/>
      <c r="G2541" s="2" t="s">
        <v>21</v>
      </c>
    </row>
    <row r="2542" spans="2:8" ht="24" thickBot="1" x14ac:dyDescent="0.3">
      <c r="B2542" s="91" t="s">
        <v>33</v>
      </c>
      <c r="C2542" s="92"/>
      <c r="D2542" s="60">
        <v>65.87</v>
      </c>
      <c r="E2542" s="51">
        <v>9.3800000000000008</v>
      </c>
      <c r="F2542" s="17" t="s">
        <v>24</v>
      </c>
      <c r="G2542" s="25">
        <f t="shared" ref="G2542:G2549" si="68">D2542*E2542</f>
        <v>617.86060000000009</v>
      </c>
      <c r="H2542" s="93"/>
    </row>
    <row r="2543" spans="2:8" ht="23.25" customHeight="1" x14ac:dyDescent="0.25">
      <c r="B2543" s="94" t="s">
        <v>18</v>
      </c>
      <c r="C2543" s="95"/>
      <c r="D2543" s="54">
        <v>189.45</v>
      </c>
      <c r="E2543" s="52">
        <v>1.9</v>
      </c>
      <c r="F2543" s="18" t="s">
        <v>25</v>
      </c>
      <c r="G2543" s="26">
        <f t="shared" si="68"/>
        <v>359.95499999999998</v>
      </c>
      <c r="H2543" s="93"/>
    </row>
    <row r="2544" spans="2:8" ht="24" customHeight="1" thickBot="1" x14ac:dyDescent="0.3">
      <c r="B2544" s="96" t="s">
        <v>19</v>
      </c>
      <c r="C2544" s="97"/>
      <c r="D2544" s="57">
        <v>762.99</v>
      </c>
      <c r="E2544" s="53">
        <v>1.9</v>
      </c>
      <c r="F2544" s="19" t="s">
        <v>25</v>
      </c>
      <c r="G2544" s="27">
        <f t="shared" si="68"/>
        <v>1449.681</v>
      </c>
      <c r="H2544" s="93"/>
    </row>
    <row r="2545" spans="2:8" ht="24" customHeight="1" thickBot="1" x14ac:dyDescent="0.3">
      <c r="B2545" s="98" t="s">
        <v>233</v>
      </c>
      <c r="C2545" s="99"/>
      <c r="D2545" s="61">
        <v>1409.04</v>
      </c>
      <c r="E2545" s="61"/>
      <c r="F2545" s="23" t="s">
        <v>24</v>
      </c>
      <c r="G2545" s="28">
        <f t="shared" si="68"/>
        <v>0</v>
      </c>
      <c r="H2545" s="93"/>
    </row>
    <row r="2546" spans="2:8" ht="23.25" customHeight="1" x14ac:dyDescent="0.25">
      <c r="B2546" s="94" t="s">
        <v>31</v>
      </c>
      <c r="C2546" s="95"/>
      <c r="D2546" s="54">
        <v>5358.15</v>
      </c>
      <c r="E2546" s="77">
        <v>9.3800000000000008</v>
      </c>
      <c r="F2546" s="18" t="s">
        <v>24</v>
      </c>
      <c r="G2546" s="26">
        <f t="shared" si="68"/>
        <v>50259.447</v>
      </c>
      <c r="H2546" s="93"/>
    </row>
    <row r="2547" spans="2:8" ht="23.25" customHeight="1" x14ac:dyDescent="0.25">
      <c r="B2547" s="100" t="s">
        <v>26</v>
      </c>
      <c r="C2547" s="101"/>
      <c r="D2547" s="62">
        <v>246.53</v>
      </c>
      <c r="E2547" s="62">
        <v>9.3800000000000008</v>
      </c>
      <c r="F2547" s="20" t="s">
        <v>24</v>
      </c>
      <c r="G2547" s="29">
        <f t="shared" si="68"/>
        <v>2312.4514000000004</v>
      </c>
      <c r="H2547" s="93"/>
    </row>
    <row r="2548" spans="2:8" ht="23.25" customHeight="1" x14ac:dyDescent="0.25">
      <c r="B2548" s="100" t="s">
        <v>27</v>
      </c>
      <c r="C2548" s="101"/>
      <c r="D2548" s="63">
        <v>4374.5</v>
      </c>
      <c r="E2548" s="71">
        <v>0</v>
      </c>
      <c r="F2548" s="20" t="s">
        <v>24</v>
      </c>
      <c r="G2548" s="29">
        <f t="shared" si="68"/>
        <v>0</v>
      </c>
      <c r="H2548" s="93"/>
    </row>
    <row r="2549" spans="2:8" ht="23.25" customHeight="1" x14ac:dyDescent="0.25">
      <c r="B2549" s="100" t="s">
        <v>28</v>
      </c>
      <c r="C2549" s="101"/>
      <c r="D2549" s="63">
        <v>1282.45</v>
      </c>
      <c r="E2549" s="71">
        <v>0</v>
      </c>
      <c r="F2549" s="20" t="s">
        <v>24</v>
      </c>
      <c r="G2549" s="29">
        <f t="shared" si="68"/>
        <v>0</v>
      </c>
      <c r="H2549" s="93"/>
    </row>
    <row r="2550" spans="2:8" ht="23.25" customHeight="1" x14ac:dyDescent="0.25">
      <c r="B2550" s="100" t="s">
        <v>30</v>
      </c>
      <c r="C2550" s="101"/>
      <c r="D2550" s="63">
        <v>1000.47</v>
      </c>
      <c r="E2550" s="71">
        <v>0</v>
      </c>
      <c r="F2550" s="20" t="s">
        <v>24</v>
      </c>
      <c r="G2550" s="29">
        <f>D2550*E2550</f>
        <v>0</v>
      </c>
      <c r="H2550" s="93"/>
    </row>
    <row r="2551" spans="2:8" ht="24" thickBot="1" x14ac:dyDescent="0.3">
      <c r="B2551" s="96" t="s">
        <v>29</v>
      </c>
      <c r="C2551" s="97"/>
      <c r="D2551" s="64">
        <v>718.61</v>
      </c>
      <c r="E2551" s="72">
        <v>0</v>
      </c>
      <c r="F2551" s="19" t="s">
        <v>24</v>
      </c>
      <c r="G2551" s="30">
        <f>D2551*E2551</f>
        <v>0</v>
      </c>
      <c r="H2551" s="93"/>
    </row>
    <row r="2552" spans="2:8" x14ac:dyDescent="0.25">
      <c r="C2552" s="3"/>
      <c r="D2552" s="3"/>
      <c r="E2552" s="4"/>
      <c r="F2552" s="4"/>
      <c r="H2552" s="41"/>
    </row>
    <row r="2553" spans="2:8" ht="25.5" x14ac:dyDescent="0.25">
      <c r="C2553" s="13" t="s">
        <v>14</v>
      </c>
      <c r="D2553" s="6"/>
    </row>
    <row r="2554" spans="2:8" ht="20.25" x14ac:dyDescent="0.25">
      <c r="C2554" s="78" t="s">
        <v>6</v>
      </c>
      <c r="D2554" s="66" t="s">
        <v>0</v>
      </c>
      <c r="E2554" s="8">
        <f>IF(G2542&gt;0, ROUND((G2542+D2535)/D2535,2), 0)</f>
        <v>1.02</v>
      </c>
      <c r="F2554" s="8"/>
      <c r="G2554" s="9"/>
      <c r="H2554" s="7"/>
    </row>
    <row r="2555" spans="2:8" x14ac:dyDescent="0.25">
      <c r="C2555" s="78"/>
      <c r="D2555" s="66" t="s">
        <v>1</v>
      </c>
      <c r="E2555" s="8">
        <f>IF(SUM(G2543:G2544)&gt;0,ROUND((G2543+G2544+D2535)/D2535,2),0)</f>
        <v>1.06</v>
      </c>
      <c r="F2555" s="8"/>
      <c r="G2555" s="10"/>
      <c r="H2555" s="42"/>
    </row>
    <row r="2556" spans="2:8" x14ac:dyDescent="0.25">
      <c r="C2556" s="78"/>
      <c r="D2556" s="66" t="s">
        <v>2</v>
      </c>
      <c r="E2556" s="8">
        <f>IF(G2545&gt;0,ROUND((G2545+D2535)/D2535,2),0)</f>
        <v>0</v>
      </c>
      <c r="F2556" s="11"/>
      <c r="G2556" s="10"/>
    </row>
    <row r="2557" spans="2:8" x14ac:dyDescent="0.25">
      <c r="C2557" s="78"/>
      <c r="D2557" s="12" t="s">
        <v>3</v>
      </c>
      <c r="E2557" s="31">
        <f>IF(SUM(G2546:G2551)&gt;0,ROUND((SUM(G2546:G2551)+D2535)/D2535,2),0)</f>
        <v>2.67</v>
      </c>
      <c r="F2557" s="9"/>
      <c r="G2557" s="10"/>
    </row>
    <row r="2558" spans="2:8" ht="25.5" x14ac:dyDescent="0.25">
      <c r="D2558" s="32" t="s">
        <v>4</v>
      </c>
      <c r="E2558" s="33">
        <f>SUM(E2554:E2557)-IF(VALUE(COUNTIF(E2554:E2557,"&gt;0"))=4,3,0)-IF(VALUE(COUNTIF(E2554:E2557,"&gt;0"))=3,2,0)-IF(VALUE(COUNTIF(E2554:E2557,"&gt;0"))=2,1,0)</f>
        <v>2.75</v>
      </c>
      <c r="F2558" s="24"/>
    </row>
    <row r="2559" spans="2:8" x14ac:dyDescent="0.25">
      <c r="E2559" s="14"/>
    </row>
    <row r="2560" spans="2:8" ht="25.5" x14ac:dyDescent="0.35">
      <c r="B2560" s="21"/>
      <c r="C2560" s="15" t="s">
        <v>23</v>
      </c>
      <c r="D2560" s="79">
        <f>E2558*D2535</f>
        <v>86757.55</v>
      </c>
      <c r="E2560" s="79"/>
    </row>
    <row r="2561" spans="2:8" ht="20.25" x14ac:dyDescent="0.3">
      <c r="C2561" s="16" t="s">
        <v>8</v>
      </c>
      <c r="D2561" s="80">
        <f>D2560/D2534</f>
        <v>44.766537667698657</v>
      </c>
      <c r="E2561" s="80"/>
      <c r="G2561" s="7"/>
      <c r="H2561" s="43"/>
    </row>
    <row r="2563" spans="2:8" ht="60.75" x14ac:dyDescent="0.8">
      <c r="B2563" s="102" t="s">
        <v>223</v>
      </c>
      <c r="C2563" s="102"/>
      <c r="D2563" s="102"/>
      <c r="E2563" s="102"/>
      <c r="F2563" s="102"/>
      <c r="G2563" s="102"/>
      <c r="H2563" s="102"/>
    </row>
    <row r="2564" spans="2:8" x14ac:dyDescent="0.25">
      <c r="B2564" s="103" t="s">
        <v>34</v>
      </c>
      <c r="C2564" s="103"/>
      <c r="D2564" s="103"/>
      <c r="E2564" s="103"/>
      <c r="F2564" s="103"/>
      <c r="G2564" s="103"/>
    </row>
    <row r="2565" spans="2:8" x14ac:dyDescent="0.25">
      <c r="C2565" s="68"/>
      <c r="G2565" s="7"/>
    </row>
    <row r="2566" spans="2:8" ht="25.5" x14ac:dyDescent="0.25">
      <c r="C2566" s="13" t="s">
        <v>5</v>
      </c>
      <c r="D2566" s="6"/>
    </row>
    <row r="2567" spans="2:8" ht="20.25" x14ac:dyDescent="0.25">
      <c r="B2567" s="9"/>
      <c r="C2567" s="104" t="s">
        <v>15</v>
      </c>
      <c r="D2567" s="107" t="s">
        <v>35</v>
      </c>
      <c r="E2567" s="108"/>
      <c r="F2567" s="108"/>
      <c r="G2567" s="109"/>
      <c r="H2567" s="38"/>
    </row>
    <row r="2568" spans="2:8" ht="20.25" x14ac:dyDescent="0.25">
      <c r="B2568" s="9"/>
      <c r="C2568" s="105"/>
      <c r="D2568" s="110" t="s">
        <v>176</v>
      </c>
      <c r="E2568" s="110"/>
      <c r="F2568" s="110"/>
      <c r="G2568" s="110"/>
      <c r="H2568" s="38"/>
    </row>
    <row r="2569" spans="2:8" ht="20.25" x14ac:dyDescent="0.25">
      <c r="B2569" s="9"/>
      <c r="C2569" s="106"/>
      <c r="D2569" s="110" t="s">
        <v>224</v>
      </c>
      <c r="E2569" s="110"/>
      <c r="F2569" s="110"/>
      <c r="G2569" s="110"/>
      <c r="H2569" s="38"/>
    </row>
    <row r="2570" spans="2:8" x14ac:dyDescent="0.25">
      <c r="C2570" s="34" t="s">
        <v>12</v>
      </c>
      <c r="D2570" s="48">
        <v>6.9</v>
      </c>
      <c r="E2570" s="44"/>
      <c r="F2570" s="9"/>
    </row>
    <row r="2571" spans="2:8" x14ac:dyDescent="0.25">
      <c r="C2571" s="1" t="s">
        <v>9</v>
      </c>
      <c r="D2571" s="65">
        <v>1386</v>
      </c>
      <c r="E2571" s="81" t="s">
        <v>16</v>
      </c>
      <c r="F2571" s="82"/>
      <c r="G2571" s="85">
        <f>D2572/D2571</f>
        <v>12.207431457431458</v>
      </c>
    </row>
    <row r="2572" spans="2:8" x14ac:dyDescent="0.25">
      <c r="C2572" s="1" t="s">
        <v>10</v>
      </c>
      <c r="D2572" s="49">
        <v>16919.5</v>
      </c>
      <c r="E2572" s="83"/>
      <c r="F2572" s="84"/>
      <c r="G2572" s="86"/>
    </row>
    <row r="2573" spans="2:8" x14ac:dyDescent="0.25">
      <c r="C2573" s="36"/>
      <c r="D2573" s="37"/>
      <c r="E2573" s="45"/>
    </row>
    <row r="2574" spans="2:8" x14ac:dyDescent="0.3">
      <c r="C2574" s="35" t="s">
        <v>7</v>
      </c>
      <c r="D2574" s="50" t="s">
        <v>37</v>
      </c>
    </row>
    <row r="2575" spans="2:8" x14ac:dyDescent="0.3">
      <c r="C2575" s="35" t="s">
        <v>11</v>
      </c>
      <c r="D2575" s="50" t="s">
        <v>67</v>
      </c>
    </row>
    <row r="2576" spans="2:8" x14ac:dyDescent="0.3">
      <c r="C2576" s="35" t="s">
        <v>13</v>
      </c>
      <c r="D2576" s="59" t="s">
        <v>32</v>
      </c>
      <c r="E2576" s="39"/>
    </row>
    <row r="2577" spans="2:8" ht="24" thickBot="1" x14ac:dyDescent="0.3">
      <c r="C2577" s="40"/>
      <c r="D2577" s="40"/>
    </row>
    <row r="2578" spans="2:8" ht="48" thickBot="1" x14ac:dyDescent="0.3">
      <c r="B2578" s="87" t="s">
        <v>17</v>
      </c>
      <c r="C2578" s="88"/>
      <c r="D2578" s="22" t="s">
        <v>20</v>
      </c>
      <c r="E2578" s="89" t="s">
        <v>22</v>
      </c>
      <c r="F2578" s="90"/>
      <c r="G2578" s="2" t="s">
        <v>21</v>
      </c>
    </row>
    <row r="2579" spans="2:8" ht="24" thickBot="1" x14ac:dyDescent="0.3">
      <c r="B2579" s="91" t="s">
        <v>33</v>
      </c>
      <c r="C2579" s="92"/>
      <c r="D2579" s="60">
        <v>65.87</v>
      </c>
      <c r="E2579" s="51">
        <v>6.9</v>
      </c>
      <c r="F2579" s="17" t="s">
        <v>24</v>
      </c>
      <c r="G2579" s="25">
        <f t="shared" ref="G2579:G2586" si="69">D2579*E2579</f>
        <v>454.50300000000004</v>
      </c>
      <c r="H2579" s="93"/>
    </row>
    <row r="2580" spans="2:8" ht="23.25" customHeight="1" x14ac:dyDescent="0.25">
      <c r="B2580" s="94" t="s">
        <v>18</v>
      </c>
      <c r="C2580" s="95"/>
      <c r="D2580" s="54">
        <v>189.45</v>
      </c>
      <c r="E2580" s="52">
        <v>1.1000000000000001</v>
      </c>
      <c r="F2580" s="18" t="s">
        <v>25</v>
      </c>
      <c r="G2580" s="26">
        <f t="shared" si="69"/>
        <v>208.39500000000001</v>
      </c>
      <c r="H2580" s="93"/>
    </row>
    <row r="2581" spans="2:8" ht="24" customHeight="1" thickBot="1" x14ac:dyDescent="0.3">
      <c r="B2581" s="96" t="s">
        <v>19</v>
      </c>
      <c r="C2581" s="97"/>
      <c r="D2581" s="57">
        <v>762.99</v>
      </c>
      <c r="E2581" s="53">
        <v>1.1000000000000001</v>
      </c>
      <c r="F2581" s="19" t="s">
        <v>25</v>
      </c>
      <c r="G2581" s="27">
        <f t="shared" si="69"/>
        <v>839.2890000000001</v>
      </c>
      <c r="H2581" s="93"/>
    </row>
    <row r="2582" spans="2:8" ht="24" customHeight="1" thickBot="1" x14ac:dyDescent="0.3">
      <c r="B2582" s="98" t="s">
        <v>233</v>
      </c>
      <c r="C2582" s="99"/>
      <c r="D2582" s="61">
        <v>1409.04</v>
      </c>
      <c r="E2582" s="61"/>
      <c r="F2582" s="23" t="s">
        <v>24</v>
      </c>
      <c r="G2582" s="28">
        <f t="shared" si="69"/>
        <v>0</v>
      </c>
      <c r="H2582" s="93"/>
    </row>
    <row r="2583" spans="2:8" ht="23.25" customHeight="1" x14ac:dyDescent="0.25">
      <c r="B2583" s="94" t="s">
        <v>31</v>
      </c>
      <c r="C2583" s="95"/>
      <c r="D2583" s="54">
        <v>5358.15</v>
      </c>
      <c r="E2583" s="52">
        <v>6.9</v>
      </c>
      <c r="F2583" s="18" t="s">
        <v>24</v>
      </c>
      <c r="G2583" s="26">
        <f t="shared" si="69"/>
        <v>36971.235000000001</v>
      </c>
      <c r="H2583" s="93"/>
    </row>
    <row r="2584" spans="2:8" ht="23.25" customHeight="1" x14ac:dyDescent="0.25">
      <c r="B2584" s="100" t="s">
        <v>26</v>
      </c>
      <c r="C2584" s="101"/>
      <c r="D2584" s="62">
        <v>246.53</v>
      </c>
      <c r="E2584" s="62">
        <v>6.9</v>
      </c>
      <c r="F2584" s="20" t="s">
        <v>24</v>
      </c>
      <c r="G2584" s="29">
        <f t="shared" si="69"/>
        <v>1701.057</v>
      </c>
      <c r="H2584" s="93"/>
    </row>
    <row r="2585" spans="2:8" ht="23.25" customHeight="1" x14ac:dyDescent="0.25">
      <c r="B2585" s="100" t="s">
        <v>27</v>
      </c>
      <c r="C2585" s="101"/>
      <c r="D2585" s="63">
        <v>4374.5</v>
      </c>
      <c r="E2585" s="71">
        <v>0</v>
      </c>
      <c r="F2585" s="20" t="s">
        <v>24</v>
      </c>
      <c r="G2585" s="29">
        <f t="shared" si="69"/>
        <v>0</v>
      </c>
      <c r="H2585" s="93"/>
    </row>
    <row r="2586" spans="2:8" ht="23.25" customHeight="1" x14ac:dyDescent="0.25">
      <c r="B2586" s="100" t="s">
        <v>28</v>
      </c>
      <c r="C2586" s="101"/>
      <c r="D2586" s="63">
        <v>1282.45</v>
      </c>
      <c r="E2586" s="71">
        <v>0</v>
      </c>
      <c r="F2586" s="20" t="s">
        <v>24</v>
      </c>
      <c r="G2586" s="29">
        <f t="shared" si="69"/>
        <v>0</v>
      </c>
      <c r="H2586" s="93"/>
    </row>
    <row r="2587" spans="2:8" ht="23.25" customHeight="1" x14ac:dyDescent="0.25">
      <c r="B2587" s="100" t="s">
        <v>30</v>
      </c>
      <c r="C2587" s="101"/>
      <c r="D2587" s="63">
        <v>1000.47</v>
      </c>
      <c r="E2587" s="71">
        <v>0</v>
      </c>
      <c r="F2587" s="20" t="s">
        <v>24</v>
      </c>
      <c r="G2587" s="29">
        <f>D2587*E2587</f>
        <v>0</v>
      </c>
      <c r="H2587" s="93"/>
    </row>
    <row r="2588" spans="2:8" ht="24" thickBot="1" x14ac:dyDescent="0.3">
      <c r="B2588" s="96" t="s">
        <v>29</v>
      </c>
      <c r="C2588" s="97"/>
      <c r="D2588" s="64">
        <v>718.61</v>
      </c>
      <c r="E2588" s="72">
        <v>0</v>
      </c>
      <c r="F2588" s="19" t="s">
        <v>24</v>
      </c>
      <c r="G2588" s="30">
        <f>D2588*E2588</f>
        <v>0</v>
      </c>
      <c r="H2588" s="93"/>
    </row>
    <row r="2589" spans="2:8" x14ac:dyDescent="0.25">
      <c r="C2589" s="3"/>
      <c r="D2589" s="3"/>
      <c r="E2589" s="4"/>
      <c r="F2589" s="4"/>
      <c r="H2589" s="41"/>
    </row>
    <row r="2590" spans="2:8" ht="25.5" x14ac:dyDescent="0.25">
      <c r="C2590" s="13" t="s">
        <v>14</v>
      </c>
      <c r="D2590" s="6"/>
    </row>
    <row r="2591" spans="2:8" ht="20.25" x14ac:dyDescent="0.25">
      <c r="C2591" s="78" t="s">
        <v>6</v>
      </c>
      <c r="D2591" s="66" t="s">
        <v>0</v>
      </c>
      <c r="E2591" s="8">
        <f>IF(G2579&gt;0, ROUND((G2579+D2572)/D2572,2), 0)</f>
        <v>1.03</v>
      </c>
      <c r="F2591" s="8"/>
      <c r="G2591" s="9"/>
      <c r="H2591" s="7"/>
    </row>
    <row r="2592" spans="2:8" x14ac:dyDescent="0.25">
      <c r="C2592" s="78"/>
      <c r="D2592" s="66" t="s">
        <v>1</v>
      </c>
      <c r="E2592" s="8">
        <f>IF(SUM(G2580:G2581)&gt;0,ROUND((G2580+G2581+D2572)/D2572,2),0)</f>
        <v>1.06</v>
      </c>
      <c r="F2592" s="8"/>
      <c r="G2592" s="10"/>
      <c r="H2592" s="42"/>
    </row>
    <row r="2593" spans="2:8" x14ac:dyDescent="0.25">
      <c r="C2593" s="78"/>
      <c r="D2593" s="66" t="s">
        <v>2</v>
      </c>
      <c r="E2593" s="8">
        <f>IF(G2582&gt;0,ROUND((G2582+D2572)/D2572,2),0)</f>
        <v>0</v>
      </c>
      <c r="F2593" s="11"/>
      <c r="G2593" s="10"/>
    </row>
    <row r="2594" spans="2:8" x14ac:dyDescent="0.25">
      <c r="C2594" s="78"/>
      <c r="D2594" s="12" t="s">
        <v>3</v>
      </c>
      <c r="E2594" s="31">
        <f>IF(SUM(G2583:G2588)&gt;0,ROUND((SUM(G2583:G2588)+D2572)/D2572,2),0)</f>
        <v>3.29</v>
      </c>
      <c r="F2594" s="9"/>
      <c r="G2594" s="10"/>
    </row>
    <row r="2595" spans="2:8" ht="25.5" x14ac:dyDescent="0.25">
      <c r="D2595" s="32" t="s">
        <v>4</v>
      </c>
      <c r="E2595" s="33">
        <f>SUM(E2591:E2594)-IF(VALUE(COUNTIF(E2591:E2594,"&gt;0"))=4,3,0)-IF(VALUE(COUNTIF(E2591:E2594,"&gt;0"))=3,2,0)-IF(VALUE(COUNTIF(E2591:E2594,"&gt;0"))=2,1,0)</f>
        <v>3.38</v>
      </c>
      <c r="F2595" s="24"/>
    </row>
    <row r="2596" spans="2:8" x14ac:dyDescent="0.25">
      <c r="E2596" s="14"/>
    </row>
    <row r="2597" spans="2:8" ht="25.5" x14ac:dyDescent="0.35">
      <c r="B2597" s="21"/>
      <c r="C2597" s="15" t="s">
        <v>23</v>
      </c>
      <c r="D2597" s="79">
        <f>E2595*D2572</f>
        <v>57187.909999999996</v>
      </c>
      <c r="E2597" s="79"/>
    </row>
    <row r="2598" spans="2:8" ht="20.25" x14ac:dyDescent="0.3">
      <c r="C2598" s="16" t="s">
        <v>8</v>
      </c>
      <c r="D2598" s="80">
        <f>D2597/D2571</f>
        <v>41.261118326118321</v>
      </c>
      <c r="E2598" s="80"/>
      <c r="G2598" s="7"/>
      <c r="H2598" s="43"/>
    </row>
    <row r="2600" spans="2:8" ht="60.75" x14ac:dyDescent="0.8">
      <c r="B2600" s="102" t="s">
        <v>225</v>
      </c>
      <c r="C2600" s="102"/>
      <c r="D2600" s="102"/>
      <c r="E2600" s="102"/>
      <c r="F2600" s="102"/>
      <c r="G2600" s="102"/>
      <c r="H2600" s="102"/>
    </row>
    <row r="2601" spans="2:8" x14ac:dyDescent="0.25">
      <c r="B2601" s="103" t="s">
        <v>34</v>
      </c>
      <c r="C2601" s="103"/>
      <c r="D2601" s="103"/>
      <c r="E2601" s="103"/>
      <c r="F2601" s="103"/>
      <c r="G2601" s="103"/>
    </row>
    <row r="2602" spans="2:8" x14ac:dyDescent="0.25">
      <c r="C2602" s="68"/>
      <c r="G2602" s="7"/>
    </row>
    <row r="2603" spans="2:8" ht="25.5" x14ac:dyDescent="0.25">
      <c r="C2603" s="13" t="s">
        <v>5</v>
      </c>
      <c r="D2603" s="6"/>
    </row>
    <row r="2604" spans="2:8" ht="20.25" x14ac:dyDescent="0.25">
      <c r="B2604" s="9"/>
      <c r="C2604" s="104" t="s">
        <v>15</v>
      </c>
      <c r="D2604" s="107" t="s">
        <v>35</v>
      </c>
      <c r="E2604" s="108"/>
      <c r="F2604" s="108"/>
      <c r="G2604" s="109"/>
      <c r="H2604" s="38"/>
    </row>
    <row r="2605" spans="2:8" ht="20.25" x14ac:dyDescent="0.25">
      <c r="B2605" s="9"/>
      <c r="C2605" s="105"/>
      <c r="D2605" s="110" t="s">
        <v>176</v>
      </c>
      <c r="E2605" s="110"/>
      <c r="F2605" s="110"/>
      <c r="G2605" s="110"/>
      <c r="H2605" s="38"/>
    </row>
    <row r="2606" spans="2:8" ht="20.25" x14ac:dyDescent="0.25">
      <c r="B2606" s="9"/>
      <c r="C2606" s="106"/>
      <c r="D2606" s="110" t="s">
        <v>226</v>
      </c>
      <c r="E2606" s="110"/>
      <c r="F2606" s="110"/>
      <c r="G2606" s="110"/>
      <c r="H2606" s="38"/>
    </row>
    <row r="2607" spans="2:8" x14ac:dyDescent="0.25">
      <c r="C2607" s="34" t="s">
        <v>12</v>
      </c>
      <c r="D2607" s="48">
        <v>9.1999999999999993</v>
      </c>
      <c r="E2607" s="44"/>
      <c r="F2607" s="9"/>
    </row>
    <row r="2608" spans="2:8" x14ac:dyDescent="0.25">
      <c r="C2608" s="1" t="s">
        <v>9</v>
      </c>
      <c r="D2608" s="65">
        <v>2201</v>
      </c>
      <c r="E2608" s="81" t="s">
        <v>16</v>
      </c>
      <c r="F2608" s="82"/>
      <c r="G2608" s="85">
        <f>D2609/D2608</f>
        <v>20.251203998182646</v>
      </c>
    </row>
    <row r="2609" spans="2:8" x14ac:dyDescent="0.25">
      <c r="C2609" s="1" t="s">
        <v>10</v>
      </c>
      <c r="D2609" s="49">
        <v>44572.9</v>
      </c>
      <c r="E2609" s="83"/>
      <c r="F2609" s="84"/>
      <c r="G2609" s="86"/>
    </row>
    <row r="2610" spans="2:8" x14ac:dyDescent="0.25">
      <c r="C2610" s="36"/>
      <c r="D2610" s="37"/>
      <c r="E2610" s="45"/>
    </row>
    <row r="2611" spans="2:8" x14ac:dyDescent="0.3">
      <c r="C2611" s="35" t="s">
        <v>7</v>
      </c>
      <c r="D2611" s="50" t="s">
        <v>227</v>
      </c>
    </row>
    <row r="2612" spans="2:8" x14ac:dyDescent="0.3">
      <c r="C2612" s="35" t="s">
        <v>11</v>
      </c>
      <c r="D2612" s="50" t="s">
        <v>38</v>
      </c>
    </row>
    <row r="2613" spans="2:8" x14ac:dyDescent="0.3">
      <c r="C2613" s="35" t="s">
        <v>13</v>
      </c>
      <c r="D2613" s="59" t="s">
        <v>32</v>
      </c>
      <c r="E2613" s="39"/>
    </row>
    <row r="2614" spans="2:8" ht="24" thickBot="1" x14ac:dyDescent="0.3">
      <c r="C2614" s="40"/>
      <c r="D2614" s="40"/>
    </row>
    <row r="2615" spans="2:8" ht="48" thickBot="1" x14ac:dyDescent="0.3">
      <c r="B2615" s="87" t="s">
        <v>17</v>
      </c>
      <c r="C2615" s="88"/>
      <c r="D2615" s="22" t="s">
        <v>20</v>
      </c>
      <c r="E2615" s="89" t="s">
        <v>22</v>
      </c>
      <c r="F2615" s="90"/>
      <c r="G2615" s="2" t="s">
        <v>21</v>
      </c>
    </row>
    <row r="2616" spans="2:8" ht="24" thickBot="1" x14ac:dyDescent="0.3">
      <c r="B2616" s="91" t="s">
        <v>33</v>
      </c>
      <c r="C2616" s="92"/>
      <c r="D2616" s="60">
        <v>65.87</v>
      </c>
      <c r="E2616" s="51">
        <v>9.1999999999999993</v>
      </c>
      <c r="F2616" s="17" t="s">
        <v>24</v>
      </c>
      <c r="G2616" s="25">
        <f t="shared" ref="G2616:G2623" si="70">D2616*E2616</f>
        <v>606.00400000000002</v>
      </c>
      <c r="H2616" s="93"/>
    </row>
    <row r="2617" spans="2:8" ht="23.25" customHeight="1" x14ac:dyDescent="0.25">
      <c r="B2617" s="94" t="s">
        <v>18</v>
      </c>
      <c r="C2617" s="95"/>
      <c r="D2617" s="54">
        <v>189.45</v>
      </c>
      <c r="E2617" s="52">
        <v>1.8</v>
      </c>
      <c r="F2617" s="18" t="s">
        <v>25</v>
      </c>
      <c r="G2617" s="26">
        <f t="shared" si="70"/>
        <v>341.01</v>
      </c>
      <c r="H2617" s="93"/>
    </row>
    <row r="2618" spans="2:8" ht="24" customHeight="1" thickBot="1" x14ac:dyDescent="0.3">
      <c r="B2618" s="96" t="s">
        <v>19</v>
      </c>
      <c r="C2618" s="97"/>
      <c r="D2618" s="57">
        <v>762.99</v>
      </c>
      <c r="E2618" s="53">
        <v>1.8</v>
      </c>
      <c r="F2618" s="19" t="s">
        <v>25</v>
      </c>
      <c r="G2618" s="27">
        <f t="shared" si="70"/>
        <v>1373.3820000000001</v>
      </c>
      <c r="H2618" s="93"/>
    </row>
    <row r="2619" spans="2:8" ht="24" customHeight="1" thickBot="1" x14ac:dyDescent="0.3">
      <c r="B2619" s="98" t="s">
        <v>233</v>
      </c>
      <c r="C2619" s="99"/>
      <c r="D2619" s="61">
        <v>1409.04</v>
      </c>
      <c r="E2619" s="61"/>
      <c r="F2619" s="23" t="s">
        <v>24</v>
      </c>
      <c r="G2619" s="28">
        <f t="shared" si="70"/>
        <v>0</v>
      </c>
      <c r="H2619" s="93"/>
    </row>
    <row r="2620" spans="2:8" ht="23.25" customHeight="1" x14ac:dyDescent="0.25">
      <c r="B2620" s="94" t="s">
        <v>31</v>
      </c>
      <c r="C2620" s="95"/>
      <c r="D2620" s="54">
        <v>5358.15</v>
      </c>
      <c r="E2620" s="52">
        <v>9.1999999999999993</v>
      </c>
      <c r="F2620" s="18" t="s">
        <v>24</v>
      </c>
      <c r="G2620" s="26">
        <f t="shared" si="70"/>
        <v>49294.979999999996</v>
      </c>
      <c r="H2620" s="93"/>
    </row>
    <row r="2621" spans="2:8" ht="23.25" customHeight="1" x14ac:dyDescent="0.25">
      <c r="B2621" s="100" t="s">
        <v>26</v>
      </c>
      <c r="C2621" s="101"/>
      <c r="D2621" s="62">
        <v>246.53</v>
      </c>
      <c r="E2621" s="62">
        <v>9.1999999999999993</v>
      </c>
      <c r="F2621" s="20" t="s">
        <v>24</v>
      </c>
      <c r="G2621" s="29">
        <f t="shared" si="70"/>
        <v>2268.076</v>
      </c>
      <c r="H2621" s="93"/>
    </row>
    <row r="2622" spans="2:8" ht="23.25" customHeight="1" x14ac:dyDescent="0.25">
      <c r="B2622" s="100" t="s">
        <v>27</v>
      </c>
      <c r="C2622" s="101"/>
      <c r="D2622" s="63">
        <v>4374.5</v>
      </c>
      <c r="E2622" s="71">
        <v>0</v>
      </c>
      <c r="F2622" s="20" t="s">
        <v>24</v>
      </c>
      <c r="G2622" s="29">
        <f t="shared" si="70"/>
        <v>0</v>
      </c>
      <c r="H2622" s="93"/>
    </row>
    <row r="2623" spans="2:8" ht="23.25" customHeight="1" x14ac:dyDescent="0.25">
      <c r="B2623" s="100" t="s">
        <v>28</v>
      </c>
      <c r="C2623" s="101"/>
      <c r="D2623" s="63">
        <v>1282.45</v>
      </c>
      <c r="E2623" s="71">
        <v>0</v>
      </c>
      <c r="F2623" s="20" t="s">
        <v>24</v>
      </c>
      <c r="G2623" s="29">
        <f t="shared" si="70"/>
        <v>0</v>
      </c>
      <c r="H2623" s="93"/>
    </row>
    <row r="2624" spans="2:8" ht="23.25" customHeight="1" x14ac:dyDescent="0.25">
      <c r="B2624" s="100" t="s">
        <v>30</v>
      </c>
      <c r="C2624" s="101"/>
      <c r="D2624" s="63">
        <v>1000.47</v>
      </c>
      <c r="E2624" s="71">
        <v>0</v>
      </c>
      <c r="F2624" s="20" t="s">
        <v>24</v>
      </c>
      <c r="G2624" s="29">
        <f>D2624*E2624</f>
        <v>0</v>
      </c>
      <c r="H2624" s="93"/>
    </row>
    <row r="2625" spans="2:8" ht="24" thickBot="1" x14ac:dyDescent="0.3">
      <c r="B2625" s="96" t="s">
        <v>29</v>
      </c>
      <c r="C2625" s="97"/>
      <c r="D2625" s="64">
        <v>718.61</v>
      </c>
      <c r="E2625" s="72">
        <v>0</v>
      </c>
      <c r="F2625" s="19" t="s">
        <v>24</v>
      </c>
      <c r="G2625" s="30">
        <f>D2625*E2625</f>
        <v>0</v>
      </c>
      <c r="H2625" s="93"/>
    </row>
    <row r="2626" spans="2:8" x14ac:dyDescent="0.25">
      <c r="C2626" s="3"/>
      <c r="D2626" s="3"/>
      <c r="E2626" s="4"/>
      <c r="F2626" s="4"/>
      <c r="H2626" s="41"/>
    </row>
    <row r="2627" spans="2:8" ht="25.5" x14ac:dyDescent="0.25">
      <c r="C2627" s="13" t="s">
        <v>14</v>
      </c>
      <c r="D2627" s="6"/>
    </row>
    <row r="2628" spans="2:8" ht="20.25" x14ac:dyDescent="0.25">
      <c r="C2628" s="78" t="s">
        <v>6</v>
      </c>
      <c r="D2628" s="66" t="s">
        <v>0</v>
      </c>
      <c r="E2628" s="8">
        <f>IF(G2616&gt;0, ROUND((G2616+D2609)/D2609,2), 0)</f>
        <v>1.01</v>
      </c>
      <c r="F2628" s="8"/>
      <c r="G2628" s="9"/>
      <c r="H2628" s="7"/>
    </row>
    <row r="2629" spans="2:8" x14ac:dyDescent="0.25">
      <c r="C2629" s="78"/>
      <c r="D2629" s="66" t="s">
        <v>1</v>
      </c>
      <c r="E2629" s="8">
        <f>IF(SUM(G2617:G2618)&gt;0,ROUND((G2617+G2618+D2609)/D2609,2),0)</f>
        <v>1.04</v>
      </c>
      <c r="F2629" s="8"/>
      <c r="G2629" s="10"/>
      <c r="H2629" s="42"/>
    </row>
    <row r="2630" spans="2:8" x14ac:dyDescent="0.25">
      <c r="C2630" s="78"/>
      <c r="D2630" s="66" t="s">
        <v>2</v>
      </c>
      <c r="E2630" s="8">
        <f>IF(G2619&gt;0,ROUND((G2619+D2609)/D2609,2),0)</f>
        <v>0</v>
      </c>
      <c r="F2630" s="11"/>
      <c r="G2630" s="10"/>
    </row>
    <row r="2631" spans="2:8" x14ac:dyDescent="0.25">
      <c r="C2631" s="78"/>
      <c r="D2631" s="12" t="s">
        <v>3</v>
      </c>
      <c r="E2631" s="31">
        <f>IF(SUM(G2620:G2625)&gt;0,ROUND((SUM(G2620:G2625)+D2609)/D2609,2),0)</f>
        <v>2.16</v>
      </c>
      <c r="F2631" s="9"/>
      <c r="G2631" s="10"/>
    </row>
    <row r="2632" spans="2:8" ht="25.5" x14ac:dyDescent="0.25">
      <c r="D2632" s="32" t="s">
        <v>4</v>
      </c>
      <c r="E2632" s="33">
        <f>SUM(E2628:E2631)-IF(VALUE(COUNTIF(E2628:E2631,"&gt;0"))=4,3,0)-IF(VALUE(COUNTIF(E2628:E2631,"&gt;0"))=3,2,0)-IF(VALUE(COUNTIF(E2628:E2631,"&gt;0"))=2,1,0)</f>
        <v>2.21</v>
      </c>
      <c r="F2632" s="24"/>
    </row>
    <row r="2633" spans="2:8" x14ac:dyDescent="0.25">
      <c r="E2633" s="14"/>
    </row>
    <row r="2634" spans="2:8" ht="25.5" x14ac:dyDescent="0.35">
      <c r="B2634" s="21"/>
      <c r="C2634" s="15" t="s">
        <v>23</v>
      </c>
      <c r="D2634" s="79">
        <f>E2632*D2609</f>
        <v>98506.108999999997</v>
      </c>
      <c r="E2634" s="79"/>
    </row>
    <row r="2635" spans="2:8" ht="20.25" x14ac:dyDescent="0.3">
      <c r="C2635" s="16" t="s">
        <v>8</v>
      </c>
      <c r="D2635" s="80">
        <f>D2634/D2608</f>
        <v>44.755160835983645</v>
      </c>
      <c r="E2635" s="80"/>
      <c r="G2635" s="7"/>
      <c r="H2635" s="43"/>
    </row>
    <row r="2636" spans="2:8" ht="60.75" x14ac:dyDescent="0.8">
      <c r="B2636" s="102" t="s">
        <v>231</v>
      </c>
      <c r="C2636" s="102"/>
      <c r="D2636" s="102"/>
      <c r="E2636" s="102"/>
      <c r="F2636" s="102"/>
      <c r="G2636" s="102"/>
      <c r="H2636" s="102"/>
    </row>
    <row r="2637" spans="2:8" x14ac:dyDescent="0.25">
      <c r="B2637" s="103" t="s">
        <v>34</v>
      </c>
      <c r="C2637" s="103"/>
      <c r="D2637" s="103"/>
      <c r="E2637" s="103"/>
      <c r="F2637" s="103"/>
      <c r="G2637" s="103"/>
    </row>
    <row r="2638" spans="2:8" x14ac:dyDescent="0.25">
      <c r="C2638" s="74"/>
      <c r="G2638" s="7"/>
    </row>
    <row r="2639" spans="2:8" ht="25.5" x14ac:dyDescent="0.25">
      <c r="C2639" s="13" t="s">
        <v>5</v>
      </c>
      <c r="D2639" s="6"/>
    </row>
    <row r="2640" spans="2:8" ht="20.25" x14ac:dyDescent="0.25">
      <c r="B2640" s="9"/>
      <c r="C2640" s="104" t="s">
        <v>15</v>
      </c>
      <c r="D2640" s="107" t="s">
        <v>35</v>
      </c>
      <c r="E2640" s="108"/>
      <c r="F2640" s="108"/>
      <c r="G2640" s="109"/>
      <c r="H2640" s="38"/>
    </row>
    <row r="2641" spans="2:8" ht="20.25" x14ac:dyDescent="0.25">
      <c r="B2641" s="9"/>
      <c r="C2641" s="105"/>
      <c r="D2641" s="110" t="s">
        <v>87</v>
      </c>
      <c r="E2641" s="110"/>
      <c r="F2641" s="110"/>
      <c r="G2641" s="110"/>
      <c r="H2641" s="38"/>
    </row>
    <row r="2642" spans="2:8" ht="20.25" x14ac:dyDescent="0.25">
      <c r="B2642" s="9"/>
      <c r="C2642" s="106"/>
      <c r="D2642" s="110" t="s">
        <v>232</v>
      </c>
      <c r="E2642" s="110"/>
      <c r="F2642" s="110"/>
      <c r="G2642" s="110"/>
      <c r="H2642" s="38"/>
    </row>
    <row r="2643" spans="2:8" x14ac:dyDescent="0.25">
      <c r="C2643" s="34" t="s">
        <v>12</v>
      </c>
      <c r="D2643" s="48">
        <v>3</v>
      </c>
      <c r="E2643" s="44"/>
      <c r="F2643" s="9"/>
    </row>
    <row r="2644" spans="2:8" x14ac:dyDescent="0.25">
      <c r="C2644" s="1" t="s">
        <v>9</v>
      </c>
      <c r="D2644" s="65">
        <v>379</v>
      </c>
      <c r="E2644" s="81" t="s">
        <v>16</v>
      </c>
      <c r="F2644" s="82"/>
      <c r="G2644" s="85">
        <f>D2645/D2644</f>
        <v>40.230606860158311</v>
      </c>
    </row>
    <row r="2645" spans="2:8" x14ac:dyDescent="0.25">
      <c r="C2645" s="1" t="s">
        <v>10</v>
      </c>
      <c r="D2645" s="49">
        <v>15247.4</v>
      </c>
      <c r="E2645" s="83"/>
      <c r="F2645" s="84"/>
      <c r="G2645" s="86"/>
    </row>
    <row r="2646" spans="2:8" x14ac:dyDescent="0.25">
      <c r="C2646" s="36"/>
      <c r="D2646" s="37"/>
      <c r="E2646" s="45"/>
    </row>
    <row r="2647" spans="2:8" x14ac:dyDescent="0.3">
      <c r="C2647" s="35" t="s">
        <v>7</v>
      </c>
      <c r="D2647" s="50" t="s">
        <v>107</v>
      </c>
    </row>
    <row r="2648" spans="2:8" x14ac:dyDescent="0.3">
      <c r="C2648" s="35" t="s">
        <v>11</v>
      </c>
      <c r="D2648" s="50" t="s">
        <v>108</v>
      </c>
    </row>
    <row r="2649" spans="2:8" x14ac:dyDescent="0.3">
      <c r="C2649" s="35" t="s">
        <v>13</v>
      </c>
      <c r="D2649" s="59" t="s">
        <v>32</v>
      </c>
      <c r="E2649" s="39"/>
    </row>
    <row r="2650" spans="2:8" ht="24" thickBot="1" x14ac:dyDescent="0.3">
      <c r="C2650" s="40"/>
      <c r="D2650" s="40"/>
    </row>
    <row r="2651" spans="2:8" ht="48" thickBot="1" x14ac:dyDescent="0.3">
      <c r="B2651" s="87" t="s">
        <v>17</v>
      </c>
      <c r="C2651" s="88"/>
      <c r="D2651" s="22" t="s">
        <v>20</v>
      </c>
      <c r="E2651" s="89" t="s">
        <v>22</v>
      </c>
      <c r="F2651" s="90"/>
      <c r="G2651" s="2" t="s">
        <v>21</v>
      </c>
    </row>
    <row r="2652" spans="2:8" ht="24" thickBot="1" x14ac:dyDescent="0.3">
      <c r="B2652" s="91" t="s">
        <v>33</v>
      </c>
      <c r="C2652" s="92"/>
      <c r="D2652" s="60">
        <v>50.01</v>
      </c>
      <c r="E2652" s="51">
        <v>3</v>
      </c>
      <c r="F2652" s="17" t="s">
        <v>24</v>
      </c>
      <c r="G2652" s="25">
        <f t="shared" ref="G2652:G2659" si="71">D2652*E2652</f>
        <v>150.03</v>
      </c>
      <c r="H2652" s="93"/>
    </row>
    <row r="2653" spans="2:8" ht="23.25" customHeight="1" x14ac:dyDescent="0.25">
      <c r="B2653" s="94" t="s">
        <v>18</v>
      </c>
      <c r="C2653" s="95"/>
      <c r="D2653" s="54">
        <v>189.45</v>
      </c>
      <c r="E2653" s="52">
        <v>0.7</v>
      </c>
      <c r="F2653" s="18" t="s">
        <v>25</v>
      </c>
      <c r="G2653" s="26">
        <f t="shared" si="71"/>
        <v>132.61499999999998</v>
      </c>
      <c r="H2653" s="93"/>
    </row>
    <row r="2654" spans="2:8" ht="24" customHeight="1" thickBot="1" x14ac:dyDescent="0.3">
      <c r="B2654" s="96" t="s">
        <v>19</v>
      </c>
      <c r="C2654" s="97"/>
      <c r="D2654" s="57">
        <v>762.99</v>
      </c>
      <c r="E2654" s="53">
        <v>0.7</v>
      </c>
      <c r="F2654" s="19" t="s">
        <v>25</v>
      </c>
      <c r="G2654" s="27">
        <f t="shared" si="71"/>
        <v>534.09299999999996</v>
      </c>
      <c r="H2654" s="93"/>
    </row>
    <row r="2655" spans="2:8" ht="24" customHeight="1" thickBot="1" x14ac:dyDescent="0.3">
      <c r="B2655" s="98" t="s">
        <v>233</v>
      </c>
      <c r="C2655" s="99"/>
      <c r="D2655" s="61">
        <v>1409.04</v>
      </c>
      <c r="E2655" s="61"/>
      <c r="F2655" s="23" t="s">
        <v>24</v>
      </c>
      <c r="G2655" s="28">
        <f t="shared" si="71"/>
        <v>0</v>
      </c>
      <c r="H2655" s="93"/>
    </row>
    <row r="2656" spans="2:8" ht="23.25" customHeight="1" x14ac:dyDescent="0.25">
      <c r="B2656" s="94" t="s">
        <v>31</v>
      </c>
      <c r="C2656" s="95"/>
      <c r="D2656" s="54">
        <v>5358.15</v>
      </c>
      <c r="E2656" s="54">
        <v>3</v>
      </c>
      <c r="F2656" s="18" t="s">
        <v>24</v>
      </c>
      <c r="G2656" s="26">
        <f t="shared" si="71"/>
        <v>16074.449999999999</v>
      </c>
      <c r="H2656" s="93"/>
    </row>
    <row r="2657" spans="2:8" ht="23.25" customHeight="1" x14ac:dyDescent="0.25">
      <c r="B2657" s="100" t="s">
        <v>26</v>
      </c>
      <c r="C2657" s="101"/>
      <c r="D2657" s="62">
        <v>246.53</v>
      </c>
      <c r="E2657" s="70">
        <v>3</v>
      </c>
      <c r="F2657" s="20" t="s">
        <v>24</v>
      </c>
      <c r="G2657" s="29">
        <f t="shared" si="71"/>
        <v>739.59</v>
      </c>
      <c r="H2657" s="93"/>
    </row>
    <row r="2658" spans="2:8" ht="23.25" customHeight="1" x14ac:dyDescent="0.25">
      <c r="B2658" s="100" t="s">
        <v>27</v>
      </c>
      <c r="C2658" s="101"/>
      <c r="D2658" s="63">
        <v>4374.5</v>
      </c>
      <c r="E2658" s="56">
        <v>0</v>
      </c>
      <c r="F2658" s="20" t="s">
        <v>24</v>
      </c>
      <c r="G2658" s="29">
        <f t="shared" si="71"/>
        <v>0</v>
      </c>
      <c r="H2658" s="93"/>
    </row>
    <row r="2659" spans="2:8" ht="23.25" customHeight="1" x14ac:dyDescent="0.25">
      <c r="B2659" s="100" t="s">
        <v>28</v>
      </c>
      <c r="C2659" s="101"/>
      <c r="D2659" s="63">
        <v>1282.45</v>
      </c>
      <c r="E2659" s="56">
        <v>0</v>
      </c>
      <c r="F2659" s="20" t="s">
        <v>24</v>
      </c>
      <c r="G2659" s="29">
        <f t="shared" si="71"/>
        <v>0</v>
      </c>
      <c r="H2659" s="93"/>
    </row>
    <row r="2660" spans="2:8" ht="23.25" customHeight="1" x14ac:dyDescent="0.25">
      <c r="B2660" s="100" t="s">
        <v>30</v>
      </c>
      <c r="C2660" s="101"/>
      <c r="D2660" s="63">
        <v>1000.47</v>
      </c>
      <c r="E2660" s="56">
        <v>0</v>
      </c>
      <c r="F2660" s="20" t="s">
        <v>24</v>
      </c>
      <c r="G2660" s="29">
        <f>D2660*E2660</f>
        <v>0</v>
      </c>
      <c r="H2660" s="93"/>
    </row>
    <row r="2661" spans="2:8" ht="24" thickBot="1" x14ac:dyDescent="0.3">
      <c r="B2661" s="96" t="s">
        <v>29</v>
      </c>
      <c r="C2661" s="97"/>
      <c r="D2661" s="64">
        <v>718.61</v>
      </c>
      <c r="E2661" s="57">
        <v>0</v>
      </c>
      <c r="F2661" s="19" t="s">
        <v>24</v>
      </c>
      <c r="G2661" s="30">
        <f>D2661*E2661</f>
        <v>0</v>
      </c>
      <c r="H2661" s="93"/>
    </row>
    <row r="2662" spans="2:8" x14ac:dyDescent="0.25">
      <c r="C2662" s="3"/>
      <c r="D2662" s="3"/>
      <c r="E2662" s="4"/>
      <c r="F2662" s="4"/>
      <c r="H2662" s="41"/>
    </row>
    <row r="2663" spans="2:8" ht="25.5" x14ac:dyDescent="0.25">
      <c r="C2663" s="13" t="s">
        <v>14</v>
      </c>
      <c r="D2663" s="6"/>
    </row>
    <row r="2664" spans="2:8" ht="20.25" x14ac:dyDescent="0.25">
      <c r="C2664" s="78" t="s">
        <v>6</v>
      </c>
      <c r="D2664" s="75" t="s">
        <v>0</v>
      </c>
      <c r="E2664" s="8">
        <f>IF(G2652&gt;0, ROUND((G2652+D2645)/D2645,2), 0)</f>
        <v>1.01</v>
      </c>
      <c r="F2664" s="8"/>
      <c r="G2664" s="9"/>
      <c r="H2664" s="7"/>
    </row>
    <row r="2665" spans="2:8" x14ac:dyDescent="0.25">
      <c r="C2665" s="78"/>
      <c r="D2665" s="75" t="s">
        <v>1</v>
      </c>
      <c r="E2665" s="8">
        <f>IF(SUM(G2653:G2654)&gt;0,ROUND((G2653+G2654+D2645)/D2645,2),0)</f>
        <v>1.04</v>
      </c>
      <c r="F2665" s="8"/>
      <c r="G2665" s="10"/>
      <c r="H2665" s="42"/>
    </row>
    <row r="2666" spans="2:8" x14ac:dyDescent="0.25">
      <c r="C2666" s="78"/>
      <c r="D2666" s="75" t="s">
        <v>2</v>
      </c>
      <c r="E2666" s="8">
        <f>IF(G2655&gt;0,ROUND((G2655+D2645)/D2645,2),0)</f>
        <v>0</v>
      </c>
      <c r="F2666" s="11"/>
      <c r="G2666" s="10"/>
    </row>
    <row r="2667" spans="2:8" x14ac:dyDescent="0.25">
      <c r="C2667" s="78"/>
      <c r="D2667" s="12" t="s">
        <v>3</v>
      </c>
      <c r="E2667" s="31">
        <f>IF(SUM(G2656:G2661)&gt;0,ROUND((SUM(G2656:G2661)+D2645)/D2645,2),0)</f>
        <v>2.1</v>
      </c>
      <c r="F2667" s="9"/>
      <c r="G2667" s="10"/>
    </row>
    <row r="2668" spans="2:8" ht="25.5" x14ac:dyDescent="0.25">
      <c r="D2668" s="32" t="s">
        <v>4</v>
      </c>
      <c r="E2668" s="33">
        <f>SUM(E2664:E2667)-IF(VALUE(COUNTIF(E2664:E2667,"&gt;0"))=4,3,0)-IF(VALUE(COUNTIF(E2664:E2667,"&gt;0"))=3,2,0)-IF(VALUE(COUNTIF(E2664:E2667,"&gt;0"))=2,1,0)</f>
        <v>2.1500000000000004</v>
      </c>
      <c r="F2668" s="24"/>
    </row>
    <row r="2669" spans="2:8" x14ac:dyDescent="0.25">
      <c r="E2669" s="14"/>
    </row>
    <row r="2670" spans="2:8" ht="25.5" x14ac:dyDescent="0.35">
      <c r="B2670" s="21"/>
      <c r="C2670" s="15" t="s">
        <v>23</v>
      </c>
      <c r="D2670" s="79">
        <f>E2668*D2645</f>
        <v>32781.910000000003</v>
      </c>
      <c r="E2670" s="79"/>
    </row>
    <row r="2671" spans="2:8" ht="20.25" x14ac:dyDescent="0.3">
      <c r="C2671" s="16" t="s">
        <v>8</v>
      </c>
      <c r="D2671" s="80">
        <f>D2670/D2644</f>
        <v>86.49580474934038</v>
      </c>
      <c r="E2671" s="80"/>
      <c r="G2671" s="7"/>
      <c r="H2671" s="43"/>
    </row>
  </sheetData>
  <sheetProtection formatRows="0" insertColumns="0" insertRows="0"/>
  <mergeCells count="1728">
    <mergeCell ref="C2664:C2667"/>
    <mergeCell ref="D2670:E2670"/>
    <mergeCell ref="D2671:E2671"/>
    <mergeCell ref="B2636:H2636"/>
    <mergeCell ref="B2637:G2637"/>
    <mergeCell ref="C2640:C2642"/>
    <mergeCell ref="D2640:G2640"/>
    <mergeCell ref="D2641:G2641"/>
    <mergeCell ref="D2642:G2642"/>
    <mergeCell ref="E2644:F2645"/>
    <mergeCell ref="G2644:G2645"/>
    <mergeCell ref="B2651:C2651"/>
    <mergeCell ref="E2651:F2651"/>
    <mergeCell ref="B2652:C2652"/>
    <mergeCell ref="H2652:H2661"/>
    <mergeCell ref="B2653:C2653"/>
    <mergeCell ref="B2654:C2654"/>
    <mergeCell ref="B2655:C2655"/>
    <mergeCell ref="B2656:C2656"/>
    <mergeCell ref="B2657:C2657"/>
    <mergeCell ref="B2658:C2658"/>
    <mergeCell ref="B2659:C2659"/>
    <mergeCell ref="B2660:C2660"/>
    <mergeCell ref="B2661:C2661"/>
    <mergeCell ref="C5:C7"/>
    <mergeCell ref="D5:G5"/>
    <mergeCell ref="D6:G6"/>
    <mergeCell ref="D7:G7"/>
    <mergeCell ref="E9:F10"/>
    <mergeCell ref="G9:G10"/>
    <mergeCell ref="B1:H1"/>
    <mergeCell ref="B2:G2"/>
    <mergeCell ref="C29:C32"/>
    <mergeCell ref="C68:C71"/>
    <mergeCell ref="D74:E74"/>
    <mergeCell ref="D75:E75"/>
    <mergeCell ref="B63:C63"/>
    <mergeCell ref="B64:C64"/>
    <mergeCell ref="B65:C65"/>
    <mergeCell ref="D83:G83"/>
    <mergeCell ref="D84:G84"/>
    <mergeCell ref="B40:H40"/>
    <mergeCell ref="B41:G41"/>
    <mergeCell ref="C44:C46"/>
    <mergeCell ref="D44:G44"/>
    <mergeCell ref="D45:G45"/>
    <mergeCell ref="D46:G46"/>
    <mergeCell ref="E48:F49"/>
    <mergeCell ref="G48:G49"/>
    <mergeCell ref="B55:C55"/>
    <mergeCell ref="E55:F55"/>
    <mergeCell ref="B56:C56"/>
    <mergeCell ref="H56:H65"/>
    <mergeCell ref="B57:C57"/>
    <mergeCell ref="B58:C58"/>
    <mergeCell ref="B59:C59"/>
    <mergeCell ref="B94:C94"/>
    <mergeCell ref="D35:E35"/>
    <mergeCell ref="D36:E36"/>
    <mergeCell ref="B16:C16"/>
    <mergeCell ref="E16:F16"/>
    <mergeCell ref="B17:C17"/>
    <mergeCell ref="H17:H26"/>
    <mergeCell ref="B18:C18"/>
    <mergeCell ref="B19:C19"/>
    <mergeCell ref="B20:C20"/>
    <mergeCell ref="B21:C21"/>
    <mergeCell ref="B22:C22"/>
    <mergeCell ref="B23:C23"/>
    <mergeCell ref="B24:C24"/>
    <mergeCell ref="B25:C25"/>
    <mergeCell ref="B26:C26"/>
    <mergeCell ref="E235:F236"/>
    <mergeCell ref="G235:G236"/>
    <mergeCell ref="B169:C169"/>
    <mergeCell ref="B170:C170"/>
    <mergeCell ref="D195:G195"/>
    <mergeCell ref="D196:G196"/>
    <mergeCell ref="C182:C185"/>
    <mergeCell ref="D188:E188"/>
    <mergeCell ref="D189:E189"/>
    <mergeCell ref="B191:H191"/>
    <mergeCell ref="B192:G192"/>
    <mergeCell ref="C195:C197"/>
    <mergeCell ref="D197:G197"/>
    <mergeCell ref="E199:F200"/>
    <mergeCell ref="G199:G200"/>
    <mergeCell ref="C144:C147"/>
    <mergeCell ref="D150:E150"/>
    <mergeCell ref="D151:E151"/>
    <mergeCell ref="B154:H154"/>
    <mergeCell ref="B211:C211"/>
    <mergeCell ref="B212:C212"/>
    <mergeCell ref="B213:C213"/>
    <mergeCell ref="B214:C214"/>
    <mergeCell ref="B215:C215"/>
    <mergeCell ref="E206:F206"/>
    <mergeCell ref="H207:H216"/>
    <mergeCell ref="B216:C216"/>
    <mergeCell ref="D225:E225"/>
    <mergeCell ref="C219:C222"/>
    <mergeCell ref="D226:E226"/>
    <mergeCell ref="B227:H227"/>
    <mergeCell ref="B228:G228"/>
    <mergeCell ref="C231:C233"/>
    <mergeCell ref="D231:G231"/>
    <mergeCell ref="D232:G232"/>
    <mergeCell ref="D233:G233"/>
    <mergeCell ref="B174:C174"/>
    <mergeCell ref="B175:C175"/>
    <mergeCell ref="B176:C176"/>
    <mergeCell ref="B177:C177"/>
    <mergeCell ref="B178:C178"/>
    <mergeCell ref="B179:C179"/>
    <mergeCell ref="B206:C206"/>
    <mergeCell ref="B207:C207"/>
    <mergeCell ref="B208:C208"/>
    <mergeCell ref="B209:C209"/>
    <mergeCell ref="B210:C210"/>
    <mergeCell ref="B326:C326"/>
    <mergeCell ref="B327:C327"/>
    <mergeCell ref="B328:C328"/>
    <mergeCell ref="B329:C329"/>
    <mergeCell ref="B247:C247"/>
    <mergeCell ref="B248:C248"/>
    <mergeCell ref="B249:C249"/>
    <mergeCell ref="B250:C250"/>
    <mergeCell ref="B251:C251"/>
    <mergeCell ref="B252:C252"/>
    <mergeCell ref="D262:E262"/>
    <mergeCell ref="B265:H265"/>
    <mergeCell ref="B266:G266"/>
    <mergeCell ref="C269:C271"/>
    <mergeCell ref="D269:G269"/>
    <mergeCell ref="D270:G270"/>
    <mergeCell ref="D271:G271"/>
    <mergeCell ref="E273:F274"/>
    <mergeCell ref="G273:G274"/>
    <mergeCell ref="B280:C280"/>
    <mergeCell ref="E280:F280"/>
    <mergeCell ref="B281:C281"/>
    <mergeCell ref="H281:H290"/>
    <mergeCell ref="C255:C258"/>
    <mergeCell ref="D261:E261"/>
    <mergeCell ref="C459:C461"/>
    <mergeCell ref="D459:G459"/>
    <mergeCell ref="D460:G460"/>
    <mergeCell ref="D461:G461"/>
    <mergeCell ref="E463:F464"/>
    <mergeCell ref="G463:G464"/>
    <mergeCell ref="B470:C470"/>
    <mergeCell ref="E470:F470"/>
    <mergeCell ref="B471:C471"/>
    <mergeCell ref="B394:C394"/>
    <mergeCell ref="B395:C395"/>
    <mergeCell ref="B396:C396"/>
    <mergeCell ref="B397:C397"/>
    <mergeCell ref="B398:C398"/>
    <mergeCell ref="B399:C399"/>
    <mergeCell ref="D423:G423"/>
    <mergeCell ref="C407:C410"/>
    <mergeCell ref="D413:E413"/>
    <mergeCell ref="D414:E414"/>
    <mergeCell ref="B417:H417"/>
    <mergeCell ref="B418:G418"/>
    <mergeCell ref="C421:C423"/>
    <mergeCell ref="D421:G421"/>
    <mergeCell ref="D422:G422"/>
    <mergeCell ref="E425:F426"/>
    <mergeCell ref="G425:G426"/>
    <mergeCell ref="B432:C432"/>
    <mergeCell ref="E432:F432"/>
    <mergeCell ref="B433:C433"/>
    <mergeCell ref="H433:H442"/>
    <mergeCell ref="C445:C448"/>
    <mergeCell ref="D451:E451"/>
    <mergeCell ref="B479:C479"/>
    <mergeCell ref="B480:C480"/>
    <mergeCell ref="H471:H480"/>
    <mergeCell ref="B472:C472"/>
    <mergeCell ref="B473:C473"/>
    <mergeCell ref="B474:C474"/>
    <mergeCell ref="B475:C475"/>
    <mergeCell ref="B476:C476"/>
    <mergeCell ref="B477:C477"/>
    <mergeCell ref="B478:C478"/>
    <mergeCell ref="C483:C486"/>
    <mergeCell ref="D489:E489"/>
    <mergeCell ref="B507:C507"/>
    <mergeCell ref="E507:F507"/>
    <mergeCell ref="B508:C508"/>
    <mergeCell ref="H508:H517"/>
    <mergeCell ref="B509:C509"/>
    <mergeCell ref="B510:C510"/>
    <mergeCell ref="B511:C511"/>
    <mergeCell ref="B512:C512"/>
    <mergeCell ref="B513:C513"/>
    <mergeCell ref="B514:C514"/>
    <mergeCell ref="B515:C515"/>
    <mergeCell ref="B516:C516"/>
    <mergeCell ref="B517:C517"/>
    <mergeCell ref="D683:G683"/>
    <mergeCell ref="E685:F686"/>
    <mergeCell ref="G685:G686"/>
    <mergeCell ref="E611:F612"/>
    <mergeCell ref="G611:G612"/>
    <mergeCell ref="C631:C634"/>
    <mergeCell ref="D637:E637"/>
    <mergeCell ref="D638:E638"/>
    <mergeCell ref="B640:H640"/>
    <mergeCell ref="B641:G641"/>
    <mergeCell ref="C644:C646"/>
    <mergeCell ref="D644:G644"/>
    <mergeCell ref="D645:G645"/>
    <mergeCell ref="D646:G646"/>
    <mergeCell ref="E537:F538"/>
    <mergeCell ref="G537:G538"/>
    <mergeCell ref="B544:C544"/>
    <mergeCell ref="E544:F544"/>
    <mergeCell ref="B545:C545"/>
    <mergeCell ref="H545:H554"/>
    <mergeCell ref="B546:C546"/>
    <mergeCell ref="B547:C547"/>
    <mergeCell ref="B548:C548"/>
    <mergeCell ref="B549:C549"/>
    <mergeCell ref="B550:C550"/>
    <mergeCell ref="B551:C551"/>
    <mergeCell ref="B552:C552"/>
    <mergeCell ref="E574:F575"/>
    <mergeCell ref="G574:G575"/>
    <mergeCell ref="B581:C581"/>
    <mergeCell ref="E581:F581"/>
    <mergeCell ref="B582:C582"/>
    <mergeCell ref="D794:G794"/>
    <mergeCell ref="E796:F797"/>
    <mergeCell ref="G796:G797"/>
    <mergeCell ref="B803:C803"/>
    <mergeCell ref="E803:F803"/>
    <mergeCell ref="B804:C804"/>
    <mergeCell ref="H804:H813"/>
    <mergeCell ref="B805:C805"/>
    <mergeCell ref="B806:C806"/>
    <mergeCell ref="B807:C807"/>
    <mergeCell ref="B697:C697"/>
    <mergeCell ref="B698:C698"/>
    <mergeCell ref="B699:C699"/>
    <mergeCell ref="B700:C700"/>
    <mergeCell ref="B701:C701"/>
    <mergeCell ref="B702:C702"/>
    <mergeCell ref="D712:E712"/>
    <mergeCell ref="B714:H714"/>
    <mergeCell ref="B715:G715"/>
    <mergeCell ref="C718:C720"/>
    <mergeCell ref="D718:G718"/>
    <mergeCell ref="D719:G719"/>
    <mergeCell ref="D720:G720"/>
    <mergeCell ref="E722:F723"/>
    <mergeCell ref="G722:G723"/>
    <mergeCell ref="B729:C729"/>
    <mergeCell ref="E729:F729"/>
    <mergeCell ref="B730:C730"/>
    <mergeCell ref="H730:H739"/>
    <mergeCell ref="B808:C808"/>
    <mergeCell ref="B809:C809"/>
    <mergeCell ref="B810:C810"/>
    <mergeCell ref="B877:C877"/>
    <mergeCell ref="B878:C878"/>
    <mergeCell ref="B879:C879"/>
    <mergeCell ref="E870:F871"/>
    <mergeCell ref="G870:G871"/>
    <mergeCell ref="E877:F877"/>
    <mergeCell ref="H878:H887"/>
    <mergeCell ref="B880:C880"/>
    <mergeCell ref="B881:C881"/>
    <mergeCell ref="B882:C882"/>
    <mergeCell ref="B883:C883"/>
    <mergeCell ref="B825:H825"/>
    <mergeCell ref="B826:G826"/>
    <mergeCell ref="C829:C831"/>
    <mergeCell ref="D829:G829"/>
    <mergeCell ref="D830:G830"/>
    <mergeCell ref="D831:G831"/>
    <mergeCell ref="B862:H862"/>
    <mergeCell ref="B863:G863"/>
    <mergeCell ref="C866:C868"/>
    <mergeCell ref="D866:G866"/>
    <mergeCell ref="D867:G867"/>
    <mergeCell ref="D868:G868"/>
    <mergeCell ref="E833:F834"/>
    <mergeCell ref="G833:G834"/>
    <mergeCell ref="B840:C840"/>
    <mergeCell ref="E840:F840"/>
    <mergeCell ref="B841:C841"/>
    <mergeCell ref="H841:H850"/>
    <mergeCell ref="B842:C842"/>
    <mergeCell ref="B843:C843"/>
    <mergeCell ref="B844:C844"/>
    <mergeCell ref="B60:C60"/>
    <mergeCell ref="B61:C61"/>
    <mergeCell ref="B62:C62"/>
    <mergeCell ref="B141:C141"/>
    <mergeCell ref="B131:C131"/>
    <mergeCell ref="E131:F131"/>
    <mergeCell ref="B132:C132"/>
    <mergeCell ref="H132:H141"/>
    <mergeCell ref="D113:E113"/>
    <mergeCell ref="D122:G122"/>
    <mergeCell ref="C106:C109"/>
    <mergeCell ref="D112:E112"/>
    <mergeCell ref="B116:H116"/>
    <mergeCell ref="B117:G117"/>
    <mergeCell ref="C120:C122"/>
    <mergeCell ref="D120:G120"/>
    <mergeCell ref="D121:G121"/>
    <mergeCell ref="E124:F125"/>
    <mergeCell ref="G124:G125"/>
    <mergeCell ref="B95:C95"/>
    <mergeCell ref="B96:C96"/>
    <mergeCell ref="B97:C97"/>
    <mergeCell ref="B98:C98"/>
    <mergeCell ref="B99:C99"/>
    <mergeCell ref="B100:C100"/>
    <mergeCell ref="B101:C101"/>
    <mergeCell ref="B102:C102"/>
    <mergeCell ref="B103:C103"/>
    <mergeCell ref="B78:H78"/>
    <mergeCell ref="B79:G79"/>
    <mergeCell ref="C82:C84"/>
    <mergeCell ref="D82:G82"/>
    <mergeCell ref="E86:F87"/>
    <mergeCell ref="G86:G87"/>
    <mergeCell ref="B93:C93"/>
    <mergeCell ref="E93:F93"/>
    <mergeCell ref="H94:H103"/>
    <mergeCell ref="B133:C133"/>
    <mergeCell ref="B134:C134"/>
    <mergeCell ref="B135:C135"/>
    <mergeCell ref="B136:C136"/>
    <mergeCell ref="B137:C137"/>
    <mergeCell ref="B138:C138"/>
    <mergeCell ref="B139:C139"/>
    <mergeCell ref="B140:C140"/>
    <mergeCell ref="B242:C242"/>
    <mergeCell ref="E242:F242"/>
    <mergeCell ref="B243:C243"/>
    <mergeCell ref="H243:H252"/>
    <mergeCell ref="B244:C244"/>
    <mergeCell ref="B245:C245"/>
    <mergeCell ref="B246:C246"/>
    <mergeCell ref="B155:G155"/>
    <mergeCell ref="C158:C160"/>
    <mergeCell ref="D158:G158"/>
    <mergeCell ref="D159:G159"/>
    <mergeCell ref="D160:G160"/>
    <mergeCell ref="E162:F163"/>
    <mergeCell ref="G162:G163"/>
    <mergeCell ref="E169:F169"/>
    <mergeCell ref="H170:H179"/>
    <mergeCell ref="B171:C171"/>
    <mergeCell ref="B172:C172"/>
    <mergeCell ref="B173:C173"/>
    <mergeCell ref="C332:C335"/>
    <mergeCell ref="D338:E338"/>
    <mergeCell ref="D339:E339"/>
    <mergeCell ref="B304:H304"/>
    <mergeCell ref="B305:G305"/>
    <mergeCell ref="C308:C310"/>
    <mergeCell ref="D308:G308"/>
    <mergeCell ref="D309:G309"/>
    <mergeCell ref="D310:G310"/>
    <mergeCell ref="E312:F313"/>
    <mergeCell ref="G312:G313"/>
    <mergeCell ref="B319:C319"/>
    <mergeCell ref="E319:F319"/>
    <mergeCell ref="B282:C282"/>
    <mergeCell ref="B283:C283"/>
    <mergeCell ref="B284:C284"/>
    <mergeCell ref="B285:C285"/>
    <mergeCell ref="B286:C286"/>
    <mergeCell ref="B287:C287"/>
    <mergeCell ref="B288:C288"/>
    <mergeCell ref="B289:C289"/>
    <mergeCell ref="B290:C290"/>
    <mergeCell ref="C293:C296"/>
    <mergeCell ref="D299:E299"/>
    <mergeCell ref="D300:E300"/>
    <mergeCell ref="B320:C320"/>
    <mergeCell ref="H320:H329"/>
    <mergeCell ref="B321:C321"/>
    <mergeCell ref="B322:C322"/>
    <mergeCell ref="B323:C323"/>
    <mergeCell ref="B324:C324"/>
    <mergeCell ref="B325:C325"/>
    <mergeCell ref="B379:H379"/>
    <mergeCell ref="B380:G380"/>
    <mergeCell ref="B341:H341"/>
    <mergeCell ref="B342:G342"/>
    <mergeCell ref="C345:C347"/>
    <mergeCell ref="D345:G345"/>
    <mergeCell ref="D346:G346"/>
    <mergeCell ref="D347:G347"/>
    <mergeCell ref="E349:F350"/>
    <mergeCell ref="G349:G350"/>
    <mergeCell ref="B356:C356"/>
    <mergeCell ref="E356:F356"/>
    <mergeCell ref="B357:C357"/>
    <mergeCell ref="H357:H366"/>
    <mergeCell ref="C369:C372"/>
    <mergeCell ref="D375:E375"/>
    <mergeCell ref="D376:E376"/>
    <mergeCell ref="B358:C358"/>
    <mergeCell ref="B359:C359"/>
    <mergeCell ref="B360:C360"/>
    <mergeCell ref="B361:C361"/>
    <mergeCell ref="B362:C362"/>
    <mergeCell ref="B363:C363"/>
    <mergeCell ref="B364:C364"/>
    <mergeCell ref="B365:C365"/>
    <mergeCell ref="B366:C366"/>
    <mergeCell ref="D452:E452"/>
    <mergeCell ref="B455:H455"/>
    <mergeCell ref="B456:G456"/>
    <mergeCell ref="C383:C385"/>
    <mergeCell ref="D383:G383"/>
    <mergeCell ref="D384:G384"/>
    <mergeCell ref="D385:G385"/>
    <mergeCell ref="E387:F388"/>
    <mergeCell ref="G387:G388"/>
    <mergeCell ref="E394:F394"/>
    <mergeCell ref="H395:H404"/>
    <mergeCell ref="B400:C400"/>
    <mergeCell ref="B401:C401"/>
    <mergeCell ref="B402:C402"/>
    <mergeCell ref="B403:C403"/>
    <mergeCell ref="B404:C404"/>
    <mergeCell ref="B434:C434"/>
    <mergeCell ref="B435:C435"/>
    <mergeCell ref="B436:C436"/>
    <mergeCell ref="B437:C437"/>
    <mergeCell ref="B438:C438"/>
    <mergeCell ref="B439:C439"/>
    <mergeCell ref="B440:C440"/>
    <mergeCell ref="B441:C441"/>
    <mergeCell ref="B442:C442"/>
    <mergeCell ref="C520:C523"/>
    <mergeCell ref="D526:E526"/>
    <mergeCell ref="D527:E527"/>
    <mergeCell ref="B529:H529"/>
    <mergeCell ref="B530:G530"/>
    <mergeCell ref="C533:C535"/>
    <mergeCell ref="D533:G533"/>
    <mergeCell ref="D534:G534"/>
    <mergeCell ref="D535:G535"/>
    <mergeCell ref="D490:E490"/>
    <mergeCell ref="B492:H492"/>
    <mergeCell ref="B493:G493"/>
    <mergeCell ref="C496:C498"/>
    <mergeCell ref="D496:G496"/>
    <mergeCell ref="D497:G497"/>
    <mergeCell ref="D498:G498"/>
    <mergeCell ref="E500:F501"/>
    <mergeCell ref="G500:G501"/>
    <mergeCell ref="H582:H591"/>
    <mergeCell ref="B583:C583"/>
    <mergeCell ref="B584:C584"/>
    <mergeCell ref="B585:C585"/>
    <mergeCell ref="B586:C586"/>
    <mergeCell ref="B587:C587"/>
    <mergeCell ref="B588:C588"/>
    <mergeCell ref="B589:C589"/>
    <mergeCell ref="B590:C590"/>
    <mergeCell ref="B591:C591"/>
    <mergeCell ref="B553:C553"/>
    <mergeCell ref="B554:C554"/>
    <mergeCell ref="C557:C560"/>
    <mergeCell ref="D563:E563"/>
    <mergeCell ref="D564:E564"/>
    <mergeCell ref="B566:H566"/>
    <mergeCell ref="B567:G567"/>
    <mergeCell ref="C570:C572"/>
    <mergeCell ref="D570:G570"/>
    <mergeCell ref="D571:G571"/>
    <mergeCell ref="D572:G572"/>
    <mergeCell ref="B618:C618"/>
    <mergeCell ref="E618:F618"/>
    <mergeCell ref="B619:C619"/>
    <mergeCell ref="H619:H628"/>
    <mergeCell ref="B620:C620"/>
    <mergeCell ref="B621:C621"/>
    <mergeCell ref="B622:C622"/>
    <mergeCell ref="B623:C623"/>
    <mergeCell ref="B624:C624"/>
    <mergeCell ref="B625:C625"/>
    <mergeCell ref="B626:C626"/>
    <mergeCell ref="B627:C627"/>
    <mergeCell ref="B628:C628"/>
    <mergeCell ref="C594:C597"/>
    <mergeCell ref="D600:E600"/>
    <mergeCell ref="D601:E601"/>
    <mergeCell ref="B603:H603"/>
    <mergeCell ref="B604:G604"/>
    <mergeCell ref="C607:C609"/>
    <mergeCell ref="D607:G607"/>
    <mergeCell ref="D608:G608"/>
    <mergeCell ref="D609:G609"/>
    <mergeCell ref="B692:C692"/>
    <mergeCell ref="E692:F692"/>
    <mergeCell ref="B693:C693"/>
    <mergeCell ref="H693:H702"/>
    <mergeCell ref="B694:C694"/>
    <mergeCell ref="B695:C695"/>
    <mergeCell ref="B696:C696"/>
    <mergeCell ref="C705:C708"/>
    <mergeCell ref="D711:E711"/>
    <mergeCell ref="E648:F649"/>
    <mergeCell ref="G648:G649"/>
    <mergeCell ref="E655:F655"/>
    <mergeCell ref="H656:H665"/>
    <mergeCell ref="B663:C663"/>
    <mergeCell ref="B664:C664"/>
    <mergeCell ref="B665:C665"/>
    <mergeCell ref="C668:C671"/>
    <mergeCell ref="D674:E674"/>
    <mergeCell ref="B655:C655"/>
    <mergeCell ref="B656:C656"/>
    <mergeCell ref="B657:C657"/>
    <mergeCell ref="B658:C658"/>
    <mergeCell ref="B659:C659"/>
    <mergeCell ref="B660:C660"/>
    <mergeCell ref="B661:C661"/>
    <mergeCell ref="B662:C662"/>
    <mergeCell ref="D675:E675"/>
    <mergeCell ref="B677:H677"/>
    <mergeCell ref="B678:G678"/>
    <mergeCell ref="C681:C683"/>
    <mergeCell ref="D681:G681"/>
    <mergeCell ref="D682:G682"/>
    <mergeCell ref="B731:C731"/>
    <mergeCell ref="B732:C732"/>
    <mergeCell ref="B733:C733"/>
    <mergeCell ref="B734:C734"/>
    <mergeCell ref="B735:C735"/>
    <mergeCell ref="B736:C736"/>
    <mergeCell ref="B737:C737"/>
    <mergeCell ref="B738:C738"/>
    <mergeCell ref="B739:C739"/>
    <mergeCell ref="C742:C745"/>
    <mergeCell ref="D748:E748"/>
    <mergeCell ref="D749:E749"/>
    <mergeCell ref="B788:H788"/>
    <mergeCell ref="B789:G789"/>
    <mergeCell ref="B773:C773"/>
    <mergeCell ref="B774:C774"/>
    <mergeCell ref="B775:C775"/>
    <mergeCell ref="B776:C776"/>
    <mergeCell ref="C779:C782"/>
    <mergeCell ref="D785:E785"/>
    <mergeCell ref="B845:C845"/>
    <mergeCell ref="B846:C846"/>
    <mergeCell ref="B847:C847"/>
    <mergeCell ref="B848:C848"/>
    <mergeCell ref="B849:C849"/>
    <mergeCell ref="B850:C850"/>
    <mergeCell ref="B751:H751"/>
    <mergeCell ref="B752:G752"/>
    <mergeCell ref="C755:C757"/>
    <mergeCell ref="D755:G755"/>
    <mergeCell ref="D756:G756"/>
    <mergeCell ref="D757:G757"/>
    <mergeCell ref="E759:F760"/>
    <mergeCell ref="G759:G760"/>
    <mergeCell ref="B766:C766"/>
    <mergeCell ref="E766:F766"/>
    <mergeCell ref="B767:C767"/>
    <mergeCell ref="H767:H776"/>
    <mergeCell ref="B768:C768"/>
    <mergeCell ref="B769:C769"/>
    <mergeCell ref="B770:C770"/>
    <mergeCell ref="B771:C771"/>
    <mergeCell ref="B772:C772"/>
    <mergeCell ref="B811:C811"/>
    <mergeCell ref="B812:C812"/>
    <mergeCell ref="B813:C813"/>
    <mergeCell ref="C816:C819"/>
    <mergeCell ref="D822:E822"/>
    <mergeCell ref="D823:E823"/>
    <mergeCell ref="C792:C794"/>
    <mergeCell ref="D792:G792"/>
    <mergeCell ref="D793:G793"/>
    <mergeCell ref="B914:C914"/>
    <mergeCell ref="E914:F914"/>
    <mergeCell ref="B915:C915"/>
    <mergeCell ref="H915:H924"/>
    <mergeCell ref="B916:C916"/>
    <mergeCell ref="B917:C917"/>
    <mergeCell ref="B918:C918"/>
    <mergeCell ref="B919:C919"/>
    <mergeCell ref="B920:C920"/>
    <mergeCell ref="B921:C921"/>
    <mergeCell ref="B922:C922"/>
    <mergeCell ref="B923:C923"/>
    <mergeCell ref="B924:C924"/>
    <mergeCell ref="D786:E786"/>
    <mergeCell ref="B899:H899"/>
    <mergeCell ref="B900:G900"/>
    <mergeCell ref="C903:C905"/>
    <mergeCell ref="D903:G903"/>
    <mergeCell ref="D904:G904"/>
    <mergeCell ref="D905:G905"/>
    <mergeCell ref="E907:F908"/>
    <mergeCell ref="G907:G908"/>
    <mergeCell ref="B884:C884"/>
    <mergeCell ref="B885:C885"/>
    <mergeCell ref="B886:C886"/>
    <mergeCell ref="B887:C887"/>
    <mergeCell ref="C890:C893"/>
    <mergeCell ref="D896:E896"/>
    <mergeCell ref="D897:E897"/>
    <mergeCell ref="C853:C856"/>
    <mergeCell ref="D859:E859"/>
    <mergeCell ref="D860:E860"/>
    <mergeCell ref="E944:F945"/>
    <mergeCell ref="G944:G945"/>
    <mergeCell ref="B951:C951"/>
    <mergeCell ref="E951:F951"/>
    <mergeCell ref="B952:C952"/>
    <mergeCell ref="H952:H961"/>
    <mergeCell ref="B953:C953"/>
    <mergeCell ref="B954:C954"/>
    <mergeCell ref="B955:C955"/>
    <mergeCell ref="B956:C956"/>
    <mergeCell ref="B957:C957"/>
    <mergeCell ref="B958:C958"/>
    <mergeCell ref="B959:C959"/>
    <mergeCell ref="B960:C960"/>
    <mergeCell ref="B961:C961"/>
    <mergeCell ref="C927:C930"/>
    <mergeCell ref="D933:E933"/>
    <mergeCell ref="D934:E934"/>
    <mergeCell ref="B936:H936"/>
    <mergeCell ref="B937:G937"/>
    <mergeCell ref="C940:C942"/>
    <mergeCell ref="D940:G940"/>
    <mergeCell ref="D941:G941"/>
    <mergeCell ref="D942:G942"/>
    <mergeCell ref="E981:F982"/>
    <mergeCell ref="G981:G982"/>
    <mergeCell ref="B988:C988"/>
    <mergeCell ref="E988:F988"/>
    <mergeCell ref="B989:C989"/>
    <mergeCell ref="H989:H998"/>
    <mergeCell ref="B990:C990"/>
    <mergeCell ref="B991:C991"/>
    <mergeCell ref="B992:C992"/>
    <mergeCell ref="B993:C993"/>
    <mergeCell ref="B994:C994"/>
    <mergeCell ref="B995:C995"/>
    <mergeCell ref="B996:C996"/>
    <mergeCell ref="B997:C997"/>
    <mergeCell ref="B998:C998"/>
    <mergeCell ref="C964:C967"/>
    <mergeCell ref="D970:E970"/>
    <mergeCell ref="D971:E971"/>
    <mergeCell ref="B973:H973"/>
    <mergeCell ref="B974:G974"/>
    <mergeCell ref="C977:C979"/>
    <mergeCell ref="D977:G977"/>
    <mergeCell ref="D978:G978"/>
    <mergeCell ref="D979:G979"/>
    <mergeCell ref="E1018:F1019"/>
    <mergeCell ref="G1018:G1019"/>
    <mergeCell ref="B1025:C1025"/>
    <mergeCell ref="E1025:F1025"/>
    <mergeCell ref="B1026:C1026"/>
    <mergeCell ref="H1026:H1035"/>
    <mergeCell ref="B1027:C1027"/>
    <mergeCell ref="B1028:C1028"/>
    <mergeCell ref="B1029:C1029"/>
    <mergeCell ref="B1030:C1030"/>
    <mergeCell ref="B1031:C1031"/>
    <mergeCell ref="B1032:C1032"/>
    <mergeCell ref="B1033:C1033"/>
    <mergeCell ref="B1034:C1034"/>
    <mergeCell ref="B1035:C1035"/>
    <mergeCell ref="C1001:C1004"/>
    <mergeCell ref="D1007:E1007"/>
    <mergeCell ref="D1008:E1008"/>
    <mergeCell ref="B1010:H1010"/>
    <mergeCell ref="B1011:G1011"/>
    <mergeCell ref="C1014:C1016"/>
    <mergeCell ref="D1014:G1014"/>
    <mergeCell ref="D1015:G1015"/>
    <mergeCell ref="D1016:G1016"/>
    <mergeCell ref="E1055:F1056"/>
    <mergeCell ref="G1055:G1056"/>
    <mergeCell ref="B1062:C1062"/>
    <mergeCell ref="E1062:F1062"/>
    <mergeCell ref="B1063:C1063"/>
    <mergeCell ref="H1063:H1072"/>
    <mergeCell ref="B1064:C1064"/>
    <mergeCell ref="B1065:C1065"/>
    <mergeCell ref="B1066:C1066"/>
    <mergeCell ref="B1067:C1067"/>
    <mergeCell ref="B1068:C1068"/>
    <mergeCell ref="B1069:C1069"/>
    <mergeCell ref="B1070:C1070"/>
    <mergeCell ref="B1071:C1071"/>
    <mergeCell ref="B1072:C1072"/>
    <mergeCell ref="C1038:C1041"/>
    <mergeCell ref="D1044:E1044"/>
    <mergeCell ref="D1045:E1045"/>
    <mergeCell ref="B1047:H1047"/>
    <mergeCell ref="B1048:G1048"/>
    <mergeCell ref="C1051:C1053"/>
    <mergeCell ref="D1051:G1051"/>
    <mergeCell ref="D1052:G1052"/>
    <mergeCell ref="D1053:G1053"/>
    <mergeCell ref="E1092:F1093"/>
    <mergeCell ref="G1092:G1093"/>
    <mergeCell ref="B1099:C1099"/>
    <mergeCell ref="E1099:F1099"/>
    <mergeCell ref="B1100:C1100"/>
    <mergeCell ref="H1100:H1109"/>
    <mergeCell ref="B1101:C1101"/>
    <mergeCell ref="B1102:C1102"/>
    <mergeCell ref="B1103:C1103"/>
    <mergeCell ref="B1104:C1104"/>
    <mergeCell ref="B1105:C1105"/>
    <mergeCell ref="B1106:C1106"/>
    <mergeCell ref="B1107:C1107"/>
    <mergeCell ref="B1108:C1108"/>
    <mergeCell ref="B1109:C1109"/>
    <mergeCell ref="C1075:C1078"/>
    <mergeCell ref="D1081:E1081"/>
    <mergeCell ref="D1082:E1082"/>
    <mergeCell ref="B1084:H1084"/>
    <mergeCell ref="B1085:G1085"/>
    <mergeCell ref="C1088:C1090"/>
    <mergeCell ref="D1088:G1088"/>
    <mergeCell ref="D1089:G1089"/>
    <mergeCell ref="D1090:G1090"/>
    <mergeCell ref="E1129:F1130"/>
    <mergeCell ref="G1129:G1130"/>
    <mergeCell ref="B1136:C1136"/>
    <mergeCell ref="E1136:F1136"/>
    <mergeCell ref="B1137:C1137"/>
    <mergeCell ref="H1137:H1146"/>
    <mergeCell ref="B1138:C1138"/>
    <mergeCell ref="B1139:C1139"/>
    <mergeCell ref="B1140:C1140"/>
    <mergeCell ref="B1141:C1141"/>
    <mergeCell ref="B1142:C1142"/>
    <mergeCell ref="B1143:C1143"/>
    <mergeCell ref="B1144:C1144"/>
    <mergeCell ref="B1145:C1145"/>
    <mergeCell ref="B1146:C1146"/>
    <mergeCell ref="C1112:C1115"/>
    <mergeCell ref="D1118:E1118"/>
    <mergeCell ref="D1119:E1119"/>
    <mergeCell ref="B1121:H1121"/>
    <mergeCell ref="B1122:G1122"/>
    <mergeCell ref="C1125:C1127"/>
    <mergeCell ref="D1125:G1125"/>
    <mergeCell ref="D1126:G1126"/>
    <mergeCell ref="D1127:G1127"/>
    <mergeCell ref="E1166:F1167"/>
    <mergeCell ref="G1166:G1167"/>
    <mergeCell ref="B1173:C1173"/>
    <mergeCell ref="E1173:F1173"/>
    <mergeCell ref="B1174:C1174"/>
    <mergeCell ref="H1174:H1183"/>
    <mergeCell ref="B1175:C1175"/>
    <mergeCell ref="B1176:C1176"/>
    <mergeCell ref="B1177:C1177"/>
    <mergeCell ref="B1178:C1178"/>
    <mergeCell ref="B1179:C1179"/>
    <mergeCell ref="B1180:C1180"/>
    <mergeCell ref="B1181:C1181"/>
    <mergeCell ref="B1182:C1182"/>
    <mergeCell ref="B1183:C1183"/>
    <mergeCell ref="C1149:C1152"/>
    <mergeCell ref="D1155:E1155"/>
    <mergeCell ref="D1156:E1156"/>
    <mergeCell ref="B1158:H1158"/>
    <mergeCell ref="B1159:G1159"/>
    <mergeCell ref="C1162:C1164"/>
    <mergeCell ref="D1162:G1162"/>
    <mergeCell ref="D1163:G1163"/>
    <mergeCell ref="D1164:G1164"/>
    <mergeCell ref="E1203:F1204"/>
    <mergeCell ref="G1203:G1204"/>
    <mergeCell ref="B1210:C1210"/>
    <mergeCell ref="E1210:F1210"/>
    <mergeCell ref="B1211:C1211"/>
    <mergeCell ref="H1211:H1220"/>
    <mergeCell ref="B1212:C1212"/>
    <mergeCell ref="B1213:C1213"/>
    <mergeCell ref="B1214:C1214"/>
    <mergeCell ref="B1215:C1215"/>
    <mergeCell ref="B1216:C1216"/>
    <mergeCell ref="B1217:C1217"/>
    <mergeCell ref="B1218:C1218"/>
    <mergeCell ref="B1219:C1219"/>
    <mergeCell ref="B1220:C1220"/>
    <mergeCell ref="C1186:C1189"/>
    <mergeCell ref="D1192:E1192"/>
    <mergeCell ref="D1193:E1193"/>
    <mergeCell ref="B1195:H1195"/>
    <mergeCell ref="B1196:G1196"/>
    <mergeCell ref="C1199:C1201"/>
    <mergeCell ref="D1199:G1199"/>
    <mergeCell ref="D1200:G1200"/>
    <mergeCell ref="D1201:G1201"/>
    <mergeCell ref="E1240:F1241"/>
    <mergeCell ref="G1240:G1241"/>
    <mergeCell ref="B1247:C1247"/>
    <mergeCell ref="E1247:F1247"/>
    <mergeCell ref="B1248:C1248"/>
    <mergeCell ref="H1248:H1257"/>
    <mergeCell ref="B1249:C1249"/>
    <mergeCell ref="B1250:C1250"/>
    <mergeCell ref="B1251:C1251"/>
    <mergeCell ref="B1252:C1252"/>
    <mergeCell ref="B1253:C1253"/>
    <mergeCell ref="B1254:C1254"/>
    <mergeCell ref="B1255:C1255"/>
    <mergeCell ref="B1256:C1256"/>
    <mergeCell ref="B1257:C1257"/>
    <mergeCell ref="C1223:C1226"/>
    <mergeCell ref="D1229:E1229"/>
    <mergeCell ref="D1230:E1230"/>
    <mergeCell ref="B1232:H1232"/>
    <mergeCell ref="B1233:G1233"/>
    <mergeCell ref="C1236:C1238"/>
    <mergeCell ref="D1236:G1236"/>
    <mergeCell ref="D1237:G1237"/>
    <mergeCell ref="D1238:G1238"/>
    <mergeCell ref="E1277:F1278"/>
    <mergeCell ref="G1277:G1278"/>
    <mergeCell ref="B1284:C1284"/>
    <mergeCell ref="E1284:F1284"/>
    <mergeCell ref="B1285:C1285"/>
    <mergeCell ref="H1285:H1294"/>
    <mergeCell ref="B1286:C1286"/>
    <mergeCell ref="B1287:C1287"/>
    <mergeCell ref="B1288:C1288"/>
    <mergeCell ref="B1289:C1289"/>
    <mergeCell ref="B1290:C1290"/>
    <mergeCell ref="B1291:C1291"/>
    <mergeCell ref="B1292:C1292"/>
    <mergeCell ref="B1293:C1293"/>
    <mergeCell ref="B1294:C1294"/>
    <mergeCell ref="C1260:C1263"/>
    <mergeCell ref="D1266:E1266"/>
    <mergeCell ref="D1267:E1267"/>
    <mergeCell ref="B1269:H1269"/>
    <mergeCell ref="B1270:G1270"/>
    <mergeCell ref="C1273:C1275"/>
    <mergeCell ref="D1273:G1273"/>
    <mergeCell ref="D1274:G1274"/>
    <mergeCell ref="D1275:G1275"/>
    <mergeCell ref="E1314:F1315"/>
    <mergeCell ref="G1314:G1315"/>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297:C1300"/>
    <mergeCell ref="D1303:E1303"/>
    <mergeCell ref="D1304:E1304"/>
    <mergeCell ref="B1306:H1306"/>
    <mergeCell ref="B1307:G1307"/>
    <mergeCell ref="C1310:C1312"/>
    <mergeCell ref="D1310:G1310"/>
    <mergeCell ref="D1311:G1311"/>
    <mergeCell ref="D1312:G1312"/>
    <mergeCell ref="E1351:F1352"/>
    <mergeCell ref="G1351:G1352"/>
    <mergeCell ref="B1358:C1358"/>
    <mergeCell ref="E1358:F1358"/>
    <mergeCell ref="B1359:C1359"/>
    <mergeCell ref="H1359:H1368"/>
    <mergeCell ref="B1360:C1360"/>
    <mergeCell ref="B1361:C1361"/>
    <mergeCell ref="B1362:C1362"/>
    <mergeCell ref="B1363:C1363"/>
    <mergeCell ref="B1364:C1364"/>
    <mergeCell ref="B1365:C1365"/>
    <mergeCell ref="B1366:C1366"/>
    <mergeCell ref="B1367:C1367"/>
    <mergeCell ref="B1368:C1368"/>
    <mergeCell ref="C1334:C1337"/>
    <mergeCell ref="D1340:E1340"/>
    <mergeCell ref="D1341:E1341"/>
    <mergeCell ref="B1343:H1343"/>
    <mergeCell ref="B1344:G1344"/>
    <mergeCell ref="C1347:C1349"/>
    <mergeCell ref="D1347:G1347"/>
    <mergeCell ref="D1348:G1348"/>
    <mergeCell ref="D1349:G1349"/>
    <mergeCell ref="E1388:F1389"/>
    <mergeCell ref="G1388:G1389"/>
    <mergeCell ref="B1395:C1395"/>
    <mergeCell ref="E1395:F1395"/>
    <mergeCell ref="B1396:C1396"/>
    <mergeCell ref="H1396:H1405"/>
    <mergeCell ref="B1397:C1397"/>
    <mergeCell ref="B1398:C1398"/>
    <mergeCell ref="B1399:C1399"/>
    <mergeCell ref="B1400:C1400"/>
    <mergeCell ref="B1401:C1401"/>
    <mergeCell ref="B1402:C1402"/>
    <mergeCell ref="B1403:C1403"/>
    <mergeCell ref="B1404:C1404"/>
    <mergeCell ref="B1405:C1405"/>
    <mergeCell ref="C1371:C1374"/>
    <mergeCell ref="D1377:E1377"/>
    <mergeCell ref="D1378:E1378"/>
    <mergeCell ref="B1380:H1380"/>
    <mergeCell ref="B1381:G1381"/>
    <mergeCell ref="C1384:C1386"/>
    <mergeCell ref="D1384:G1384"/>
    <mergeCell ref="D1385:G1385"/>
    <mergeCell ref="D1386:G1386"/>
    <mergeCell ref="E1425:F1426"/>
    <mergeCell ref="G1425:G1426"/>
    <mergeCell ref="B1432:C1432"/>
    <mergeCell ref="E1432:F1432"/>
    <mergeCell ref="B1433:C1433"/>
    <mergeCell ref="H1433:H1442"/>
    <mergeCell ref="B1434:C1434"/>
    <mergeCell ref="B1435:C1435"/>
    <mergeCell ref="B1436:C1436"/>
    <mergeCell ref="B1437:C1437"/>
    <mergeCell ref="B1438:C1438"/>
    <mergeCell ref="B1439:C1439"/>
    <mergeCell ref="B1440:C1440"/>
    <mergeCell ref="B1441:C1441"/>
    <mergeCell ref="B1442:C1442"/>
    <mergeCell ref="C1408:C1411"/>
    <mergeCell ref="D1414:E1414"/>
    <mergeCell ref="D1415:E1415"/>
    <mergeCell ref="B1417:H1417"/>
    <mergeCell ref="B1418:G1418"/>
    <mergeCell ref="C1421:C1423"/>
    <mergeCell ref="D1421:G1421"/>
    <mergeCell ref="D1422:G1422"/>
    <mergeCell ref="D1423:G1423"/>
    <mergeCell ref="E1462:F1463"/>
    <mergeCell ref="G1462:G1463"/>
    <mergeCell ref="B1469:C1469"/>
    <mergeCell ref="E1469:F1469"/>
    <mergeCell ref="B1470:C1470"/>
    <mergeCell ref="H1470:H1479"/>
    <mergeCell ref="B1471:C1471"/>
    <mergeCell ref="B1472:C1472"/>
    <mergeCell ref="B1473:C1473"/>
    <mergeCell ref="B1474:C1474"/>
    <mergeCell ref="B1475:C1475"/>
    <mergeCell ref="B1476:C1476"/>
    <mergeCell ref="B1477:C1477"/>
    <mergeCell ref="B1478:C1478"/>
    <mergeCell ref="B1479:C1479"/>
    <mergeCell ref="C1445:C1448"/>
    <mergeCell ref="D1451:E1451"/>
    <mergeCell ref="D1452:E1452"/>
    <mergeCell ref="B1454:H1454"/>
    <mergeCell ref="B1455:G1455"/>
    <mergeCell ref="C1458:C1460"/>
    <mergeCell ref="D1458:G1458"/>
    <mergeCell ref="D1459:G1459"/>
    <mergeCell ref="D1460:G1460"/>
    <mergeCell ref="E1499:F1500"/>
    <mergeCell ref="G1499:G1500"/>
    <mergeCell ref="B1506:C1506"/>
    <mergeCell ref="E1506:F1506"/>
    <mergeCell ref="B1507:C1507"/>
    <mergeCell ref="H1507:H1516"/>
    <mergeCell ref="B1508:C1508"/>
    <mergeCell ref="B1509:C1509"/>
    <mergeCell ref="B1510:C1510"/>
    <mergeCell ref="B1511:C1511"/>
    <mergeCell ref="B1512:C1512"/>
    <mergeCell ref="B1513:C1513"/>
    <mergeCell ref="B1514:C1514"/>
    <mergeCell ref="B1515:C1515"/>
    <mergeCell ref="B1516:C1516"/>
    <mergeCell ref="C1482:C1485"/>
    <mergeCell ref="D1488:E1488"/>
    <mergeCell ref="D1489:E1489"/>
    <mergeCell ref="B1491:H1491"/>
    <mergeCell ref="B1492:G1492"/>
    <mergeCell ref="C1495:C1497"/>
    <mergeCell ref="D1495:G1495"/>
    <mergeCell ref="D1496:G1496"/>
    <mergeCell ref="D1497:G1497"/>
    <mergeCell ref="E1536:F1537"/>
    <mergeCell ref="G1536:G1537"/>
    <mergeCell ref="B1543:C1543"/>
    <mergeCell ref="E1543:F1543"/>
    <mergeCell ref="B1544:C1544"/>
    <mergeCell ref="H1544:H1553"/>
    <mergeCell ref="B1545:C1545"/>
    <mergeCell ref="B1546:C1546"/>
    <mergeCell ref="B1547:C1547"/>
    <mergeCell ref="B1548:C1548"/>
    <mergeCell ref="B1549:C1549"/>
    <mergeCell ref="B1550:C1550"/>
    <mergeCell ref="B1551:C1551"/>
    <mergeCell ref="B1552:C1552"/>
    <mergeCell ref="B1553:C1553"/>
    <mergeCell ref="C1519:C1522"/>
    <mergeCell ref="D1525:E1525"/>
    <mergeCell ref="D1526:E1526"/>
    <mergeCell ref="B1528:H1528"/>
    <mergeCell ref="B1529:G1529"/>
    <mergeCell ref="C1532:C1534"/>
    <mergeCell ref="D1532:G1532"/>
    <mergeCell ref="D1533:G1533"/>
    <mergeCell ref="D1534:G1534"/>
    <mergeCell ref="E1573:F1574"/>
    <mergeCell ref="G1573:G1574"/>
    <mergeCell ref="B1580:C1580"/>
    <mergeCell ref="E1580:F1580"/>
    <mergeCell ref="B1581:C1581"/>
    <mergeCell ref="H1581:H1590"/>
    <mergeCell ref="B1582:C1582"/>
    <mergeCell ref="B1583:C1583"/>
    <mergeCell ref="B1584:C1584"/>
    <mergeCell ref="B1585:C1585"/>
    <mergeCell ref="B1586:C1586"/>
    <mergeCell ref="B1587:C1587"/>
    <mergeCell ref="B1588:C1588"/>
    <mergeCell ref="B1589:C1589"/>
    <mergeCell ref="B1590:C1590"/>
    <mergeCell ref="C1556:C1559"/>
    <mergeCell ref="D1562:E1562"/>
    <mergeCell ref="D1563:E1563"/>
    <mergeCell ref="B1565:H1565"/>
    <mergeCell ref="B1566:G1566"/>
    <mergeCell ref="C1569:C1571"/>
    <mergeCell ref="D1569:G1569"/>
    <mergeCell ref="D1570:G1570"/>
    <mergeCell ref="D1571:G1571"/>
    <mergeCell ref="E1610:F1611"/>
    <mergeCell ref="G1610:G1611"/>
    <mergeCell ref="B1617:C1617"/>
    <mergeCell ref="E1617:F1617"/>
    <mergeCell ref="B1618:C1618"/>
    <mergeCell ref="H1618:H1627"/>
    <mergeCell ref="B1619:C1619"/>
    <mergeCell ref="B1620:C1620"/>
    <mergeCell ref="B1621:C1621"/>
    <mergeCell ref="B1622:C1622"/>
    <mergeCell ref="B1623:C1623"/>
    <mergeCell ref="B1624:C1624"/>
    <mergeCell ref="B1625:C1625"/>
    <mergeCell ref="B1626:C1626"/>
    <mergeCell ref="B1627:C1627"/>
    <mergeCell ref="C1593:C1596"/>
    <mergeCell ref="D1599:E1599"/>
    <mergeCell ref="D1600:E1600"/>
    <mergeCell ref="B1602:H1602"/>
    <mergeCell ref="B1603:G1603"/>
    <mergeCell ref="C1606:C1608"/>
    <mergeCell ref="D1606:G1606"/>
    <mergeCell ref="D1607:G1607"/>
    <mergeCell ref="D1608:G1608"/>
    <mergeCell ref="E1647:F1648"/>
    <mergeCell ref="G1647:G1648"/>
    <mergeCell ref="B1654:C1654"/>
    <mergeCell ref="E1654:F1654"/>
    <mergeCell ref="B1655:C1655"/>
    <mergeCell ref="H1655:H1664"/>
    <mergeCell ref="B1656:C1656"/>
    <mergeCell ref="B1657:C1657"/>
    <mergeCell ref="B1658:C1658"/>
    <mergeCell ref="B1659:C1659"/>
    <mergeCell ref="B1660:C1660"/>
    <mergeCell ref="B1661:C1661"/>
    <mergeCell ref="B1662:C1662"/>
    <mergeCell ref="B1663:C1663"/>
    <mergeCell ref="B1664:C1664"/>
    <mergeCell ref="C1630:C1633"/>
    <mergeCell ref="D1636:E1636"/>
    <mergeCell ref="D1637:E1637"/>
    <mergeCell ref="B1639:H1639"/>
    <mergeCell ref="B1640:G1640"/>
    <mergeCell ref="C1643:C1645"/>
    <mergeCell ref="D1643:G1643"/>
    <mergeCell ref="D1644:G1644"/>
    <mergeCell ref="D1645:G1645"/>
    <mergeCell ref="E1684:F1685"/>
    <mergeCell ref="G1684:G1685"/>
    <mergeCell ref="B1691:C1691"/>
    <mergeCell ref="E1691:F1691"/>
    <mergeCell ref="B1692:C1692"/>
    <mergeCell ref="H1692:H1701"/>
    <mergeCell ref="B1693:C1693"/>
    <mergeCell ref="B1694:C1694"/>
    <mergeCell ref="B1695:C1695"/>
    <mergeCell ref="B1696:C1696"/>
    <mergeCell ref="B1697:C1697"/>
    <mergeCell ref="B1698:C1698"/>
    <mergeCell ref="B1699:C1699"/>
    <mergeCell ref="B1700:C1700"/>
    <mergeCell ref="B1701:C1701"/>
    <mergeCell ref="C1667:C1670"/>
    <mergeCell ref="D1673:E1673"/>
    <mergeCell ref="D1674:E1674"/>
    <mergeCell ref="B1676:H1676"/>
    <mergeCell ref="B1677:G1677"/>
    <mergeCell ref="C1680:C1682"/>
    <mergeCell ref="D1680:G1680"/>
    <mergeCell ref="D1681:G1681"/>
    <mergeCell ref="D1682:G1682"/>
    <mergeCell ref="E1757:F1758"/>
    <mergeCell ref="G1757:G1758"/>
    <mergeCell ref="B1764:C1764"/>
    <mergeCell ref="E1764:F1764"/>
    <mergeCell ref="B1765:C1765"/>
    <mergeCell ref="H1765:H1774"/>
    <mergeCell ref="B1766:C1766"/>
    <mergeCell ref="B1767:C1767"/>
    <mergeCell ref="B1768:C1768"/>
    <mergeCell ref="B1769:C1769"/>
    <mergeCell ref="B1770:C1770"/>
    <mergeCell ref="B1771:C1771"/>
    <mergeCell ref="B1772:C1772"/>
    <mergeCell ref="B1773:C1773"/>
    <mergeCell ref="B1774:C1774"/>
    <mergeCell ref="C1704:C1707"/>
    <mergeCell ref="D1710:E1710"/>
    <mergeCell ref="D1711:E1711"/>
    <mergeCell ref="C1753:C1755"/>
    <mergeCell ref="D1753:G1753"/>
    <mergeCell ref="D1754:G1754"/>
    <mergeCell ref="D1755:G1755"/>
    <mergeCell ref="C1741:C1744"/>
    <mergeCell ref="D1747:E1747"/>
    <mergeCell ref="D1748:E1748"/>
    <mergeCell ref="B1750:H1750"/>
    <mergeCell ref="B1751:G1751"/>
    <mergeCell ref="B1737:C1737"/>
    <mergeCell ref="B1738:C1738"/>
    <mergeCell ref="B1803:C1803"/>
    <mergeCell ref="B1804:C1804"/>
    <mergeCell ref="B1805:C1805"/>
    <mergeCell ref="B1806:C1806"/>
    <mergeCell ref="B1807:C1807"/>
    <mergeCell ref="B1808:C1808"/>
    <mergeCell ref="B1809:C1809"/>
    <mergeCell ref="B1810:C1810"/>
    <mergeCell ref="B1811:C1811"/>
    <mergeCell ref="C1777:C1780"/>
    <mergeCell ref="D1783:E1783"/>
    <mergeCell ref="D1784:E1784"/>
    <mergeCell ref="B1786:H1786"/>
    <mergeCell ref="B1787:G1787"/>
    <mergeCell ref="C1790:C1792"/>
    <mergeCell ref="D1790:G1790"/>
    <mergeCell ref="D1791:G1791"/>
    <mergeCell ref="D1792:G1792"/>
    <mergeCell ref="E1794:F1795"/>
    <mergeCell ref="G1794:G1795"/>
    <mergeCell ref="B1801:C1801"/>
    <mergeCell ref="E1801:F1801"/>
    <mergeCell ref="B1802:C1802"/>
    <mergeCell ref="H1802:H1811"/>
    <mergeCell ref="E1831:F1832"/>
    <mergeCell ref="G1831:G1832"/>
    <mergeCell ref="B1838:C1838"/>
    <mergeCell ref="E1838:F1838"/>
    <mergeCell ref="B1839:C1839"/>
    <mergeCell ref="H1839:H1848"/>
    <mergeCell ref="B1840:C1840"/>
    <mergeCell ref="B1841:C1841"/>
    <mergeCell ref="B1842:C1842"/>
    <mergeCell ref="B1843:C1843"/>
    <mergeCell ref="B1844:C1844"/>
    <mergeCell ref="B1845:C1845"/>
    <mergeCell ref="B1846:C1846"/>
    <mergeCell ref="B1847:C1847"/>
    <mergeCell ref="B1848:C1848"/>
    <mergeCell ref="C1814:C1817"/>
    <mergeCell ref="D1820:E1820"/>
    <mergeCell ref="D1821:E1821"/>
    <mergeCell ref="B1823:H1823"/>
    <mergeCell ref="B1824:G1824"/>
    <mergeCell ref="C1827:C1829"/>
    <mergeCell ref="D1827:G1827"/>
    <mergeCell ref="D1828:G1828"/>
    <mergeCell ref="D1829:G1829"/>
    <mergeCell ref="B1860:H1860"/>
    <mergeCell ref="B1861:G1861"/>
    <mergeCell ref="C1864:C1866"/>
    <mergeCell ref="D1864:G1864"/>
    <mergeCell ref="D1865:G1865"/>
    <mergeCell ref="D1866:G1866"/>
    <mergeCell ref="E1868:F1869"/>
    <mergeCell ref="G1868:G1869"/>
    <mergeCell ref="B1875:C1875"/>
    <mergeCell ref="E1875:F1875"/>
    <mergeCell ref="C1851:C1854"/>
    <mergeCell ref="D1857:E1857"/>
    <mergeCell ref="D1858:E1858"/>
    <mergeCell ref="B1713:H1713"/>
    <mergeCell ref="B1714:G1714"/>
    <mergeCell ref="C1717:C1719"/>
    <mergeCell ref="D1717:G1717"/>
    <mergeCell ref="D1718:G1718"/>
    <mergeCell ref="D1719:G1719"/>
    <mergeCell ref="E1721:F1722"/>
    <mergeCell ref="G1721:G1722"/>
    <mergeCell ref="B1728:C1728"/>
    <mergeCell ref="E1728:F1728"/>
    <mergeCell ref="B1729:C1729"/>
    <mergeCell ref="H1729:H1738"/>
    <mergeCell ref="B1730:C1730"/>
    <mergeCell ref="B1731:C1731"/>
    <mergeCell ref="B1732:C1732"/>
    <mergeCell ref="B1733:C1733"/>
    <mergeCell ref="B1734:C1734"/>
    <mergeCell ref="B1735:C1735"/>
    <mergeCell ref="B1736:C1736"/>
    <mergeCell ref="C1888:C1891"/>
    <mergeCell ref="D1894:E1894"/>
    <mergeCell ref="D1895:E1895"/>
    <mergeCell ref="B1897:H1897"/>
    <mergeCell ref="B1898:G1898"/>
    <mergeCell ref="C1901:C1903"/>
    <mergeCell ref="D1901:G1901"/>
    <mergeCell ref="D1902:G1902"/>
    <mergeCell ref="D1903:G1903"/>
    <mergeCell ref="B1876:C1876"/>
    <mergeCell ref="H1876:H1885"/>
    <mergeCell ref="B1877:C1877"/>
    <mergeCell ref="B1878:C1878"/>
    <mergeCell ref="B1879:C1879"/>
    <mergeCell ref="B1880:C1880"/>
    <mergeCell ref="B1881:C1881"/>
    <mergeCell ref="B1882:C1882"/>
    <mergeCell ref="B1883:C1883"/>
    <mergeCell ref="B1884:C1884"/>
    <mergeCell ref="B1885:C1885"/>
    <mergeCell ref="C1925:C1928"/>
    <mergeCell ref="D1931:E1931"/>
    <mergeCell ref="D1932:E1932"/>
    <mergeCell ref="B1934:H1934"/>
    <mergeCell ref="B1935:G1935"/>
    <mergeCell ref="C1938:C1940"/>
    <mergeCell ref="D1938:G1938"/>
    <mergeCell ref="D1939:G1939"/>
    <mergeCell ref="D1940:G1940"/>
    <mergeCell ref="E1905:F1906"/>
    <mergeCell ref="G1905:G1906"/>
    <mergeCell ref="B1912:C1912"/>
    <mergeCell ref="E1912:F1912"/>
    <mergeCell ref="B1913:C1913"/>
    <mergeCell ref="H1913:H1922"/>
    <mergeCell ref="B1914:C1914"/>
    <mergeCell ref="B1915:C1915"/>
    <mergeCell ref="B1916:C1916"/>
    <mergeCell ref="B1917:C1917"/>
    <mergeCell ref="B1918:C1918"/>
    <mergeCell ref="B1919:C1919"/>
    <mergeCell ref="B1920:C1920"/>
    <mergeCell ref="B1921:C1921"/>
    <mergeCell ref="B1922:C1922"/>
    <mergeCell ref="C1962:C1965"/>
    <mergeCell ref="D1968:E1968"/>
    <mergeCell ref="D1969:E1969"/>
    <mergeCell ref="B1971:H1971"/>
    <mergeCell ref="B1972:G1972"/>
    <mergeCell ref="C1975:C1977"/>
    <mergeCell ref="D1975:G1975"/>
    <mergeCell ref="D1976:G1976"/>
    <mergeCell ref="D1977:G1977"/>
    <mergeCell ref="E1942:F1943"/>
    <mergeCell ref="G1942:G1943"/>
    <mergeCell ref="B1949:C1949"/>
    <mergeCell ref="E1949:F1949"/>
    <mergeCell ref="B1950:C1950"/>
    <mergeCell ref="H1950:H1959"/>
    <mergeCell ref="B1951:C1951"/>
    <mergeCell ref="B1952:C1952"/>
    <mergeCell ref="B1953:C1953"/>
    <mergeCell ref="B1954:C1954"/>
    <mergeCell ref="B1955:C1955"/>
    <mergeCell ref="B1956:C1956"/>
    <mergeCell ref="B1957:C1957"/>
    <mergeCell ref="B1958:C1958"/>
    <mergeCell ref="B1959:C1959"/>
    <mergeCell ref="C1999:C2002"/>
    <mergeCell ref="D2005:E2005"/>
    <mergeCell ref="D2006:E2006"/>
    <mergeCell ref="B2008:H2008"/>
    <mergeCell ref="B2009:G2009"/>
    <mergeCell ref="C2012:C2014"/>
    <mergeCell ref="D2012:G2012"/>
    <mergeCell ref="D2013:G2013"/>
    <mergeCell ref="D2014:G2014"/>
    <mergeCell ref="E1979:F1980"/>
    <mergeCell ref="G1979:G1980"/>
    <mergeCell ref="B1986:C1986"/>
    <mergeCell ref="E1986:F1986"/>
    <mergeCell ref="B1987:C1987"/>
    <mergeCell ref="H1987:H1996"/>
    <mergeCell ref="B1988:C1988"/>
    <mergeCell ref="B1989:C1989"/>
    <mergeCell ref="B1990:C1990"/>
    <mergeCell ref="B1991:C1991"/>
    <mergeCell ref="B1992:C1992"/>
    <mergeCell ref="B1993:C1993"/>
    <mergeCell ref="B1994:C1994"/>
    <mergeCell ref="B1995:C1995"/>
    <mergeCell ref="B1996:C1996"/>
    <mergeCell ref="C2036:C2039"/>
    <mergeCell ref="D2042:E2042"/>
    <mergeCell ref="D2043:E2043"/>
    <mergeCell ref="B2045:H2045"/>
    <mergeCell ref="B2046:G2046"/>
    <mergeCell ref="C2049:C2051"/>
    <mergeCell ref="D2049:G2049"/>
    <mergeCell ref="D2050:G2050"/>
    <mergeCell ref="D2051:G2051"/>
    <mergeCell ref="E2016:F2017"/>
    <mergeCell ref="G2016:G2017"/>
    <mergeCell ref="B2023:C2023"/>
    <mergeCell ref="E2023:F2023"/>
    <mergeCell ref="B2024:C2024"/>
    <mergeCell ref="H2024:H2033"/>
    <mergeCell ref="B2025:C2025"/>
    <mergeCell ref="B2026:C2026"/>
    <mergeCell ref="B2027:C2027"/>
    <mergeCell ref="B2028:C2028"/>
    <mergeCell ref="B2029:C2029"/>
    <mergeCell ref="B2030:C2030"/>
    <mergeCell ref="B2031:C2031"/>
    <mergeCell ref="B2032:C2032"/>
    <mergeCell ref="B2033:C2033"/>
    <mergeCell ref="C2073:C2076"/>
    <mergeCell ref="D2079:E2079"/>
    <mergeCell ref="D2080:E2080"/>
    <mergeCell ref="B2082:H2082"/>
    <mergeCell ref="B2083:G2083"/>
    <mergeCell ref="C2086:C2088"/>
    <mergeCell ref="D2086:G2086"/>
    <mergeCell ref="D2087:G2087"/>
    <mergeCell ref="D2088:G2088"/>
    <mergeCell ref="E2053:F2054"/>
    <mergeCell ref="G2053:G2054"/>
    <mergeCell ref="B2060:C2060"/>
    <mergeCell ref="E2060:F2060"/>
    <mergeCell ref="B2061:C2061"/>
    <mergeCell ref="H2061:H2070"/>
    <mergeCell ref="B2062:C2062"/>
    <mergeCell ref="B2063:C2063"/>
    <mergeCell ref="B2064:C2064"/>
    <mergeCell ref="B2065:C2065"/>
    <mergeCell ref="B2066:C2066"/>
    <mergeCell ref="B2067:C2067"/>
    <mergeCell ref="B2068:C2068"/>
    <mergeCell ref="B2069:C2069"/>
    <mergeCell ref="B2070:C2070"/>
    <mergeCell ref="C2110:C2113"/>
    <mergeCell ref="D2116:E2116"/>
    <mergeCell ref="D2117:E2117"/>
    <mergeCell ref="B2119:H2119"/>
    <mergeCell ref="B2120:G2120"/>
    <mergeCell ref="C2123:C2125"/>
    <mergeCell ref="D2123:G2123"/>
    <mergeCell ref="D2124:G2124"/>
    <mergeCell ref="D2125:G2125"/>
    <mergeCell ref="E2090:F2091"/>
    <mergeCell ref="G2090:G2091"/>
    <mergeCell ref="B2097:C2097"/>
    <mergeCell ref="E2097:F2097"/>
    <mergeCell ref="B2098:C2098"/>
    <mergeCell ref="H2098:H2107"/>
    <mergeCell ref="B2099:C2099"/>
    <mergeCell ref="B2100:C2100"/>
    <mergeCell ref="B2101:C2101"/>
    <mergeCell ref="B2102:C2102"/>
    <mergeCell ref="B2103:C2103"/>
    <mergeCell ref="B2104:C2104"/>
    <mergeCell ref="B2105:C2105"/>
    <mergeCell ref="B2106:C2106"/>
    <mergeCell ref="B2107:C2107"/>
    <mergeCell ref="C2147:C2150"/>
    <mergeCell ref="D2153:E2153"/>
    <mergeCell ref="D2154:E2154"/>
    <mergeCell ref="B2156:H2156"/>
    <mergeCell ref="B2157:G2157"/>
    <mergeCell ref="C2160:C2162"/>
    <mergeCell ref="D2160:G2160"/>
    <mergeCell ref="D2161:G2161"/>
    <mergeCell ref="D2162:G2162"/>
    <mergeCell ref="E2127:F2128"/>
    <mergeCell ref="G2127:G2128"/>
    <mergeCell ref="B2134:C2134"/>
    <mergeCell ref="E2134:F2134"/>
    <mergeCell ref="B2135:C2135"/>
    <mergeCell ref="H2135:H2144"/>
    <mergeCell ref="B2136:C2136"/>
    <mergeCell ref="B2137:C2137"/>
    <mergeCell ref="B2138:C2138"/>
    <mergeCell ref="B2139:C2139"/>
    <mergeCell ref="B2140:C2140"/>
    <mergeCell ref="B2141:C2141"/>
    <mergeCell ref="B2142:C2142"/>
    <mergeCell ref="B2143:C2143"/>
    <mergeCell ref="B2144:C2144"/>
    <mergeCell ref="C2184:C2187"/>
    <mergeCell ref="D2190:E2190"/>
    <mergeCell ref="D2191:E2191"/>
    <mergeCell ref="B2193:H2193"/>
    <mergeCell ref="B2194:G2194"/>
    <mergeCell ref="C2197:C2199"/>
    <mergeCell ref="D2197:G2197"/>
    <mergeCell ref="D2198:G2198"/>
    <mergeCell ref="D2199:G2199"/>
    <mergeCell ref="E2164:F2165"/>
    <mergeCell ref="G2164:G2165"/>
    <mergeCell ref="B2171:C2171"/>
    <mergeCell ref="E2171:F2171"/>
    <mergeCell ref="B2172:C2172"/>
    <mergeCell ref="H2172:H2181"/>
    <mergeCell ref="B2173:C2173"/>
    <mergeCell ref="B2174:C2174"/>
    <mergeCell ref="B2175:C2175"/>
    <mergeCell ref="B2176:C2176"/>
    <mergeCell ref="B2177:C2177"/>
    <mergeCell ref="B2178:C2178"/>
    <mergeCell ref="B2179:C2179"/>
    <mergeCell ref="B2180:C2180"/>
    <mergeCell ref="B2181:C2181"/>
    <mergeCell ref="C2221:C2224"/>
    <mergeCell ref="D2227:E2227"/>
    <mergeCell ref="D2228:E2228"/>
    <mergeCell ref="B2230:H2230"/>
    <mergeCell ref="B2231:G2231"/>
    <mergeCell ref="C2234:C2236"/>
    <mergeCell ref="D2234:G2234"/>
    <mergeCell ref="D2235:G2235"/>
    <mergeCell ref="D2236:G2236"/>
    <mergeCell ref="E2201:F2202"/>
    <mergeCell ref="G2201:G2202"/>
    <mergeCell ref="B2208:C2208"/>
    <mergeCell ref="E2208:F2208"/>
    <mergeCell ref="B2209:C2209"/>
    <mergeCell ref="H2209:H2218"/>
    <mergeCell ref="B2210:C2210"/>
    <mergeCell ref="B2211:C2211"/>
    <mergeCell ref="B2212:C2212"/>
    <mergeCell ref="B2213:C2213"/>
    <mergeCell ref="B2214:C2214"/>
    <mergeCell ref="B2215:C2215"/>
    <mergeCell ref="B2216:C2216"/>
    <mergeCell ref="B2217:C2217"/>
    <mergeCell ref="B2218:C2218"/>
    <mergeCell ref="C2258:C2261"/>
    <mergeCell ref="D2264:E2264"/>
    <mergeCell ref="D2265:E2265"/>
    <mergeCell ref="B2267:H2267"/>
    <mergeCell ref="B2268:G2268"/>
    <mergeCell ref="C2271:C2273"/>
    <mergeCell ref="D2271:G2271"/>
    <mergeCell ref="D2272:G2272"/>
    <mergeCell ref="D2273:G2273"/>
    <mergeCell ref="E2238:F2239"/>
    <mergeCell ref="G2238:G2239"/>
    <mergeCell ref="B2245:C2245"/>
    <mergeCell ref="E2245:F2245"/>
    <mergeCell ref="B2246:C2246"/>
    <mergeCell ref="H2246:H2255"/>
    <mergeCell ref="B2247:C2247"/>
    <mergeCell ref="B2248:C2248"/>
    <mergeCell ref="B2249:C2249"/>
    <mergeCell ref="B2250:C2250"/>
    <mergeCell ref="B2251:C2251"/>
    <mergeCell ref="B2252:C2252"/>
    <mergeCell ref="B2253:C2253"/>
    <mergeCell ref="B2254:C2254"/>
    <mergeCell ref="B2255:C2255"/>
    <mergeCell ref="C2295:C2298"/>
    <mergeCell ref="D2301:E2301"/>
    <mergeCell ref="D2302:E2302"/>
    <mergeCell ref="B2304:H2304"/>
    <mergeCell ref="B2305:G2305"/>
    <mergeCell ref="C2308:C2310"/>
    <mergeCell ref="D2308:G2308"/>
    <mergeCell ref="D2309:G2309"/>
    <mergeCell ref="D2310:G2310"/>
    <mergeCell ref="E2275:F2276"/>
    <mergeCell ref="G2275:G2276"/>
    <mergeCell ref="B2282:C2282"/>
    <mergeCell ref="E2282:F2282"/>
    <mergeCell ref="B2283:C2283"/>
    <mergeCell ref="H2283:H2292"/>
    <mergeCell ref="B2284:C2284"/>
    <mergeCell ref="B2285:C2285"/>
    <mergeCell ref="B2286:C2286"/>
    <mergeCell ref="B2287:C2287"/>
    <mergeCell ref="B2288:C2288"/>
    <mergeCell ref="B2289:C2289"/>
    <mergeCell ref="B2290:C2290"/>
    <mergeCell ref="B2291:C2291"/>
    <mergeCell ref="B2292:C2292"/>
    <mergeCell ref="C2332:C2335"/>
    <mergeCell ref="D2338:E2338"/>
    <mergeCell ref="D2339:E2339"/>
    <mergeCell ref="B2341:H2341"/>
    <mergeCell ref="B2342:G2342"/>
    <mergeCell ref="C2345:C2347"/>
    <mergeCell ref="D2345:G2345"/>
    <mergeCell ref="D2346:G2346"/>
    <mergeCell ref="D2347:G2347"/>
    <mergeCell ref="E2312:F2313"/>
    <mergeCell ref="G2312:G2313"/>
    <mergeCell ref="B2319:C2319"/>
    <mergeCell ref="E2319:F2319"/>
    <mergeCell ref="B2320:C2320"/>
    <mergeCell ref="H2320:H2329"/>
    <mergeCell ref="B2321:C2321"/>
    <mergeCell ref="B2322:C2322"/>
    <mergeCell ref="B2323:C2323"/>
    <mergeCell ref="B2324:C2324"/>
    <mergeCell ref="B2325:C2325"/>
    <mergeCell ref="B2326:C2326"/>
    <mergeCell ref="B2327:C2327"/>
    <mergeCell ref="B2328:C2328"/>
    <mergeCell ref="B2329:C2329"/>
    <mergeCell ref="C2369:C2372"/>
    <mergeCell ref="D2375:E2375"/>
    <mergeCell ref="D2376:E2376"/>
    <mergeCell ref="B2378:H2378"/>
    <mergeCell ref="B2379:G2379"/>
    <mergeCell ref="C2382:C2384"/>
    <mergeCell ref="D2382:G2382"/>
    <mergeCell ref="D2383:G2383"/>
    <mergeCell ref="D2384:G2384"/>
    <mergeCell ref="E2349:F2350"/>
    <mergeCell ref="G2349:G2350"/>
    <mergeCell ref="B2356:C2356"/>
    <mergeCell ref="E2356:F2356"/>
    <mergeCell ref="B2357:C2357"/>
    <mergeCell ref="H2357:H2366"/>
    <mergeCell ref="B2358:C2358"/>
    <mergeCell ref="B2359:C2359"/>
    <mergeCell ref="B2360:C2360"/>
    <mergeCell ref="B2361:C2361"/>
    <mergeCell ref="B2362:C2362"/>
    <mergeCell ref="B2363:C2363"/>
    <mergeCell ref="B2364:C2364"/>
    <mergeCell ref="B2365:C2365"/>
    <mergeCell ref="B2366:C2366"/>
    <mergeCell ref="C2406:C2409"/>
    <mergeCell ref="D2412:E2412"/>
    <mergeCell ref="D2413:E2413"/>
    <mergeCell ref="B2415:H2415"/>
    <mergeCell ref="B2416:G2416"/>
    <mergeCell ref="C2419:C2421"/>
    <mergeCell ref="D2419:G2419"/>
    <mergeCell ref="D2420:G2420"/>
    <mergeCell ref="D2421:G2421"/>
    <mergeCell ref="E2386:F2387"/>
    <mergeCell ref="G2386:G2387"/>
    <mergeCell ref="B2393:C2393"/>
    <mergeCell ref="E2393:F2393"/>
    <mergeCell ref="B2394:C2394"/>
    <mergeCell ref="H2394:H2403"/>
    <mergeCell ref="B2395:C2395"/>
    <mergeCell ref="B2396:C2396"/>
    <mergeCell ref="B2397:C2397"/>
    <mergeCell ref="B2398:C2398"/>
    <mergeCell ref="B2399:C2399"/>
    <mergeCell ref="B2400:C2400"/>
    <mergeCell ref="B2401:C2401"/>
    <mergeCell ref="B2402:C2402"/>
    <mergeCell ref="B2403:C2403"/>
    <mergeCell ref="C2443:C2446"/>
    <mergeCell ref="D2449:E2449"/>
    <mergeCell ref="D2450:E2450"/>
    <mergeCell ref="B2452:H2452"/>
    <mergeCell ref="B2453:G2453"/>
    <mergeCell ref="C2456:C2458"/>
    <mergeCell ref="D2456:G2456"/>
    <mergeCell ref="D2457:G2457"/>
    <mergeCell ref="D2458:G2458"/>
    <mergeCell ref="E2423:F2424"/>
    <mergeCell ref="G2423:G2424"/>
    <mergeCell ref="B2430:C2430"/>
    <mergeCell ref="E2430:F2430"/>
    <mergeCell ref="B2431:C2431"/>
    <mergeCell ref="H2431:H2440"/>
    <mergeCell ref="B2432:C2432"/>
    <mergeCell ref="B2433:C2433"/>
    <mergeCell ref="B2434:C2434"/>
    <mergeCell ref="B2435:C2435"/>
    <mergeCell ref="B2436:C2436"/>
    <mergeCell ref="B2437:C2437"/>
    <mergeCell ref="B2438:C2438"/>
    <mergeCell ref="B2439:C2439"/>
    <mergeCell ref="B2440:C2440"/>
    <mergeCell ref="C2480:C2483"/>
    <mergeCell ref="D2486:E2486"/>
    <mergeCell ref="D2487:E2487"/>
    <mergeCell ref="B2489:H2489"/>
    <mergeCell ref="B2490:G2490"/>
    <mergeCell ref="C2493:C2495"/>
    <mergeCell ref="D2493:G2493"/>
    <mergeCell ref="D2494:G2494"/>
    <mergeCell ref="D2495:G2495"/>
    <mergeCell ref="E2460:F2461"/>
    <mergeCell ref="G2460:G2461"/>
    <mergeCell ref="B2467:C2467"/>
    <mergeCell ref="E2467:F2467"/>
    <mergeCell ref="B2468:C2468"/>
    <mergeCell ref="H2468:H2477"/>
    <mergeCell ref="B2469:C2469"/>
    <mergeCell ref="B2470:C2470"/>
    <mergeCell ref="B2471:C2471"/>
    <mergeCell ref="B2472:C2472"/>
    <mergeCell ref="B2473:C2473"/>
    <mergeCell ref="B2474:C2474"/>
    <mergeCell ref="B2475:C2475"/>
    <mergeCell ref="B2476:C2476"/>
    <mergeCell ref="B2477:C2477"/>
    <mergeCell ref="C2517:C2520"/>
    <mergeCell ref="D2523:E2523"/>
    <mergeCell ref="D2524:E2524"/>
    <mergeCell ref="B2526:H2526"/>
    <mergeCell ref="B2527:G2527"/>
    <mergeCell ref="C2530:C2532"/>
    <mergeCell ref="D2530:G2530"/>
    <mergeCell ref="D2531:G2531"/>
    <mergeCell ref="D2532:G2532"/>
    <mergeCell ref="E2497:F2498"/>
    <mergeCell ref="G2497:G2498"/>
    <mergeCell ref="B2504:C2504"/>
    <mergeCell ref="E2504:F2504"/>
    <mergeCell ref="B2505:C2505"/>
    <mergeCell ref="H2505:H2514"/>
    <mergeCell ref="B2506:C2506"/>
    <mergeCell ref="B2507:C2507"/>
    <mergeCell ref="B2508:C2508"/>
    <mergeCell ref="B2509:C2509"/>
    <mergeCell ref="B2510:C2510"/>
    <mergeCell ref="B2511:C2511"/>
    <mergeCell ref="B2512:C2512"/>
    <mergeCell ref="B2513:C2513"/>
    <mergeCell ref="B2514:C2514"/>
    <mergeCell ref="C2554:C2557"/>
    <mergeCell ref="D2560:E2560"/>
    <mergeCell ref="D2561:E2561"/>
    <mergeCell ref="B2563:H2563"/>
    <mergeCell ref="B2564:G2564"/>
    <mergeCell ref="C2567:C2569"/>
    <mergeCell ref="D2567:G2567"/>
    <mergeCell ref="D2568:G2568"/>
    <mergeCell ref="D2569:G2569"/>
    <mergeCell ref="E2534:F2535"/>
    <mergeCell ref="G2534:G2535"/>
    <mergeCell ref="B2541:C2541"/>
    <mergeCell ref="E2541:F2541"/>
    <mergeCell ref="B2542:C2542"/>
    <mergeCell ref="H2542:H2551"/>
    <mergeCell ref="B2543:C2543"/>
    <mergeCell ref="B2544:C2544"/>
    <mergeCell ref="B2545:C2545"/>
    <mergeCell ref="B2546:C2546"/>
    <mergeCell ref="B2547:C2547"/>
    <mergeCell ref="B2548:C2548"/>
    <mergeCell ref="B2549:C2549"/>
    <mergeCell ref="B2550:C2550"/>
    <mergeCell ref="B2551:C2551"/>
    <mergeCell ref="C2591:C2594"/>
    <mergeCell ref="D2597:E2597"/>
    <mergeCell ref="D2598:E2598"/>
    <mergeCell ref="B2600:H2600"/>
    <mergeCell ref="B2601:G2601"/>
    <mergeCell ref="C2604:C2606"/>
    <mergeCell ref="D2604:G2604"/>
    <mergeCell ref="D2605:G2605"/>
    <mergeCell ref="D2606:G2606"/>
    <mergeCell ref="E2571:F2572"/>
    <mergeCell ref="G2571:G2572"/>
    <mergeCell ref="B2578:C2578"/>
    <mergeCell ref="E2578:F2578"/>
    <mergeCell ref="B2579:C2579"/>
    <mergeCell ref="H2579:H2588"/>
    <mergeCell ref="B2580:C2580"/>
    <mergeCell ref="B2581:C2581"/>
    <mergeCell ref="B2582:C2582"/>
    <mergeCell ref="B2583:C2583"/>
    <mergeCell ref="B2584:C2584"/>
    <mergeCell ref="B2585:C2585"/>
    <mergeCell ref="B2586:C2586"/>
    <mergeCell ref="B2587:C2587"/>
    <mergeCell ref="B2588:C2588"/>
    <mergeCell ref="C2628:C2631"/>
    <mergeCell ref="D2634:E2634"/>
    <mergeCell ref="D2635:E2635"/>
    <mergeCell ref="E2608:F2609"/>
    <mergeCell ref="G2608:G2609"/>
    <mergeCell ref="B2615:C2615"/>
    <mergeCell ref="E2615:F2615"/>
    <mergeCell ref="B2616:C2616"/>
    <mergeCell ref="H2616:H2625"/>
    <mergeCell ref="B2617:C2617"/>
    <mergeCell ref="B2618:C2618"/>
    <mergeCell ref="B2619:C2619"/>
    <mergeCell ref="B2620:C2620"/>
    <mergeCell ref="B2621:C2621"/>
    <mergeCell ref="B2622:C2622"/>
    <mergeCell ref="B2623:C2623"/>
    <mergeCell ref="B2624:C2624"/>
    <mergeCell ref="B2625:C2625"/>
  </mergeCells>
  <dataValidations disablePrompts="1" count="1">
    <dataValidation type="list" allowBlank="1" showInputMessage="1" showErrorMessage="1" sqref="D14 D53 D91 D129 D167 D204 D240 D278 D317 D354 D392 D430 D468 D505 D542 D579 D616 D653 D690 D727 D801 D838 D875 D764 D912 D949 D986 D1023 D1060 D1097 D1134 D1171 D1208 D1245 D1282 D1319 D1356 D1393 D1430 D1467 D1504 D1541 D1578 D1615 D1652 D1689 D1762 D1799 D1836 D1726 D1873 D1910 D1947 D1984 D2021 D2058 D2095 D2132 D2169 D2206 D2243 D2280 D2317 D2354 D2391 D2428 D2465 D2502 D2539 D2576 D2613 D2649">
      <formula1>способ_рубки</formula1>
    </dataValidation>
  </dataValidations>
  <pageMargins left="0.25" right="0.25" top="0.54166666666666663" bottom="0.75" header="0.3" footer="0.3"/>
  <pageSetup paperSize="9" scale="65" orientation="portrait" r:id="rId1"/>
  <rowBreaks count="11" manualBreakCount="11">
    <brk id="38" max="7" man="1"/>
    <brk id="76" max="7" man="1"/>
    <brk id="114" max="7" man="1"/>
    <brk id="152" max="7" man="1"/>
    <brk id="189" max="7" man="1"/>
    <brk id="226" max="7" man="1"/>
    <brk id="263" max="7" man="1"/>
    <brk id="302" max="7" man="1"/>
    <brk id="339" max="7" man="1"/>
    <brk id="377" max="7" man="1"/>
    <brk id="41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Расчет стоимости по Методике</vt:lpstr>
      <vt:lpstr>'Расчет стоимости по Методике'!Область_печати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2018-04-14T07:05:27Z</cp:lastPrinted>
  <dcterms:created xsi:type="dcterms:W3CDTF">2016-01-18T14:22:10Z</dcterms:created>
  <dcterms:modified xsi:type="dcterms:W3CDTF">2019-02-02T05:24:18Z</dcterms:modified>
</cp:coreProperties>
</file>